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0"/>
  <workbookPr/>
  <mc:AlternateContent xmlns:mc="http://schemas.openxmlformats.org/markup-compatibility/2006">
    <mc:Choice Requires="x15">
      <x15ac:absPath xmlns:x15ac="http://schemas.microsoft.com/office/spreadsheetml/2010/11/ac" url="/Users/yujiezhou/Desktop/仁和区财政项目支出绩效评价/🌈2023年仁和区教育系统、卫生系统（部门+项目）绩效评价报告（提交财政初稿）/2023年仁和区卫生系统绩效评价报告（2个项目+区卫健+平地卫生院）/"/>
    </mc:Choice>
  </mc:AlternateContent>
  <xr:revisionPtr revIDLastSave="0" documentId="13_ncr:1_{54EED095-8CE3-974D-BCE3-18A68B21C2D2}" xr6:coauthVersionLast="47" xr6:coauthVersionMax="47" xr10:uidLastSave="{00000000-0000-0000-0000-000000000000}"/>
  <bookViews>
    <workbookView xWindow="0" yWindow="500" windowWidth="22400" windowHeight="22980" activeTab="3" xr2:uid="{00000000-000D-0000-FFFF-FFFF00000000}"/>
  </bookViews>
  <sheets>
    <sheet name="卫健局" sheetId="5" r:id="rId1"/>
    <sheet name="卫健局 (打分表)" sheetId="6" r:id="rId2"/>
    <sheet name="平地" sheetId="4" r:id="rId3"/>
    <sheet name="平地(打分表) " sheetId="7"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6" i="7" l="1"/>
  <c r="D36" i="7"/>
  <c r="G36" i="4"/>
  <c r="D36" i="4"/>
  <c r="E37" i="6"/>
  <c r="D37" i="6"/>
  <c r="G37" i="5"/>
  <c r="D37" i="5"/>
</calcChain>
</file>

<file path=xl/sharedStrings.xml><?xml version="1.0" encoding="utf-8"?>
<sst xmlns="http://schemas.openxmlformats.org/spreadsheetml/2006/main" count="378" uniqueCount="211">
  <si>
    <r>
      <rPr>
        <b/>
        <sz val="11"/>
        <rFont val="SimHei"/>
        <family val="3"/>
        <charset val="134"/>
      </rPr>
      <t>附件1</t>
    </r>
  </si>
  <si>
    <t>一级指标</t>
  </si>
  <si>
    <t>二级指标</t>
  </si>
  <si>
    <t>三级指标</t>
  </si>
  <si>
    <t>分值</t>
  </si>
  <si>
    <t>指标解释</t>
  </si>
  <si>
    <t>评分标准</t>
  </si>
  <si>
    <t>得分</t>
  </si>
  <si>
    <t>扣分原因</t>
  </si>
  <si>
    <t>基本运行绩效（35分）</t>
  </si>
  <si>
    <t>运行成本控制
(4分)</t>
  </si>
  <si>
    <t>公用经费控制率</t>
  </si>
  <si>
    <t>部门（单位）本年度实际支出的公用经费总额与预算安排的公用经费总额的比率，用以反映和考核部门（单位）对机构运转成本的实际控制程度。
公用经费控制率=（实际支出公用经费总额/预算安排公用经费总额）×100%。</t>
  </si>
  <si>
    <t>1.公用经费控制率小于或等于100%的，得满分；
2.公用经费控制率大于或等于105%的，得0分；
3.公用经费控制率在100%-105%之间的，在0和满分之间计算确定</t>
  </si>
  <si>
    <t>“三公”经费控制率</t>
  </si>
  <si>
    <t>部门（单位）本年度“三公经费”实际支出数与预算安排数的比率，用以反映和考核部门（单位）对“三公经费”的实际控制程度。“三公经费”控制率=（“三公经费”实际支出数/“三公经费”预算安排数）×100%。</t>
  </si>
  <si>
    <t>按当年预算编制要求确定的压缩比率编制“三公”经费预算的得1分；预算
执行中按要求控制“三公”经费支出的得1分。</t>
  </si>
  <si>
    <t>预算管理
(8分)</t>
  </si>
  <si>
    <t>预算管理体系科学性</t>
  </si>
  <si>
    <t>部门(单位)是否按照科学、合理的流程构建预算管理体系，是否具备清晰的目标划分及控制能力。评估包括预算编制、执行、调整、决算等各个环节的管理规范性和绩效管理有效性。</t>
  </si>
  <si>
    <t>①部门（单位）是否明确了预算管理决策机构，并确保其有效发挥作用，按照既定的预算管理制度开展决策工作（1分）；
②部门是否严格按照预算管理制度的要求开展预算编制、执行、调整和决算等工作。是否存在制定预算编制工作方案，是否能够协调各预算业务科室按时按质完成预算工作（1分）。</t>
  </si>
  <si>
    <t>预算管理制度与实践存在矛盾</t>
  </si>
  <si>
    <t>预算编制规范性</t>
  </si>
  <si>
    <t>部门(单位)是否严格按照当年预算编制要求规范编制预算</t>
  </si>
  <si>
    <t>发现1处未按预算要求规范编制预算扣1分，直至扣完。</t>
  </si>
  <si>
    <t>普惠托育项目的预算编制与实际执行存在差异</t>
  </si>
  <si>
    <t>预算执行率</t>
  </si>
  <si>
    <t>预算执行率=财政拨款执行数÷财政拨款调整预算数</t>
  </si>
  <si>
    <t>与年初绩效目标比，高于设定的绩效目标得2分，低于设定的绩效目标，按照实际进度量化计算得分。</t>
  </si>
  <si>
    <t>预算执行率94.22%</t>
  </si>
  <si>
    <t>预算年终结余</t>
  </si>
  <si>
    <t>部门整体年终预算结余情况</t>
  </si>
  <si>
    <t>该项指标得分=（1-部门整体预算结余率）×100%×2。</t>
  </si>
  <si>
    <t>财务管理
(5分)</t>
  </si>
  <si>
    <t>管理制度健全性</t>
  </si>
  <si>
    <t>部门(单位)为加强预算管理、推进厉行节约、规范财务行为而制定的管理制度是否健全完整</t>
  </si>
  <si>
    <t>①是否已制定或具有预算资金管理办法、厉行节约管理措施、内部财务管理制度、会计核算制度等管理制度；②相关管理制度是否合法、合规、完整</t>
  </si>
  <si>
    <t>未单独制定预算资金管理办法、会计核算制度失真、部分项目资金管理办法未及时更新</t>
  </si>
  <si>
    <t>资金使用合规性</t>
  </si>
  <si>
    <t>部门（单位）使用预算资金是否符合相关的预算财务管理制度的规定，用以反映和考核部门（单位）预算资金的规范运行情况。</t>
  </si>
  <si>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虚列支出等情况。发现一个问题点扣1分。</t>
  </si>
  <si>
    <t>慢性病防控示范区创建项目被用于其他不相关专项</t>
  </si>
  <si>
    <t>资产管理
(4分)</t>
  </si>
  <si>
    <t>管理制度完整规范</t>
  </si>
  <si>
    <t>部门（单位）是否建立了完善的资产管理制度并得到有效执行。</t>
  </si>
  <si>
    <t>1.有资产管理办法、资产管理制度且合法、合规、完整（0.5分）；
2.相关资产管理制度得到有效执行（0.5分）。</t>
  </si>
  <si>
    <t>2023年未开展清查盘点</t>
  </si>
  <si>
    <t>资产管理安全性</t>
  </si>
  <si>
    <t>部门（单位）的资产是否保存完整、使用合规、配置合理、处置规范、收入及时足额上缴，用以反映和考核部门（单位）资产安全运行情况。</t>
  </si>
  <si>
    <t>①资产保存是否完整；②资产配置是否合理；③资产处置是否规范；④资产账务管理是否合规，是否帐实相符；⑤资产是否有偿使用及处置收入及时足额上缴。
1.符合全部四项以上（2分）；
2.符合其中两项（1分）；
3.符合其中一项（0分）；</t>
  </si>
  <si>
    <t>资产未充分使用，配置不合理，账实不符</t>
  </si>
  <si>
    <t>固定资产利用率</t>
  </si>
  <si>
    <t>部门（单位）实际在用固定资产总额与所有固定资产总额的比率，用以反映和考核部门（单位）固定资产使用效率程度。
固定资产利用率=（实际在用固定资产总额/所有固定资产总额）×100%。</t>
  </si>
  <si>
    <t>1.固定资产利用率大于或等于95%的，得1分；
2.固定资产利用率小于或等于85%的，得0分；
3.固定资产利用率在85%-95%之间的，在0和满分之间计算确定，每低于1%扣标准分值的10%，扣完为止。</t>
  </si>
  <si>
    <t xml:space="preserve">
绩效管理
(14分)</t>
  </si>
  <si>
    <t>绩效目标合理性</t>
  </si>
  <si>
    <t>部门（单位）所设立的整体绩效目标依据是否充分，是否符合客观实际，用以反映和考核部门（单位）整体绩效目标与部门履职、年度工作任务的相符性情况。</t>
  </si>
  <si>
    <t>1.是否符合国家法律法规、国民经济和社会发展总体规划；
2.是否符合部门“三定”方案确定的职责；
3.是否符合部门制定的中长期实施规划。</t>
  </si>
  <si>
    <t>绩效指标明确性</t>
  </si>
  <si>
    <t>部门（单位）依据整体绩效目标所设定的绩效指标是否清晰、细化、可衡量，用以反映和考核部门（单位）整体绩效目标的明细化情况。</t>
  </si>
  <si>
    <t>1.是否将部门整体的绩效目标细化分解为具体的工作任务（1分）；
2.是否通过清晰、可衡量的指标值予以体现（1分）；
3.是否与部门年度的任务数或计划数相对应（0.5分）；
4.是否与本年度部门预算资金相匹配（0.5分）。</t>
  </si>
  <si>
    <t>具体工作任务描述不够细致，指标设置相对单一，缺少量化指标</t>
  </si>
  <si>
    <t>项目绩效目标制定</t>
  </si>
  <si>
    <t>部门按要求开展项目绩效目标编制工作，绩效指标是否清晰、细化、可衡量，能够客观反映项目预期的产出和效果。特别关注项目绩效目标是否充分考虑项目的特性、实施环境和实际需求。</t>
  </si>
  <si>
    <t>1.所有项目的绩效目标明确、合理，目标具备可操作性和可衡量性，能够反映项目实际需求（2分）；
2.部分项目的绩效目标存在不够具体或难以衡量的问题，但大多数目标仍具备合理性（1分）；
3.多个项目未按要求设定绩效目标，或目标不具备可操作性和可衡量性，无法反映项目实际需求（0分）。</t>
  </si>
  <si>
    <t>社会效益指标设置较宽泛，绩效目标的细致度不足</t>
  </si>
  <si>
    <t>绩效动态监控</t>
  </si>
  <si>
    <t>部门是否定期监控绩效目标的实施情况，并根据监控结果及时进行调整，确保绩效目标能够实现。</t>
  </si>
  <si>
    <t>1.部门开展了有效的绩效监控，及时调整偏差项目，并报备财政部门，得2分；
2.部门开展了部分监控工作，但有些调整未报备，或监控不充分，得1分；
3.部门未开展有效的绩效监控或调整，得0分。</t>
  </si>
  <si>
    <t>普惠托育调整未报备财政部门</t>
  </si>
  <si>
    <t>项目(专项)自评结果</t>
  </si>
  <si>
    <t>部门按要求开展自评工作，并提高自评质量。</t>
  </si>
  <si>
    <t>1.部门所有应提交的绩效自评报告均已按时提交，且自评覆盖率达到100%，得2分。
2.自评报告部分未提交，或覆盖率不高，但达到75%以上，得1分。
3.自评报告覆盖率低于75%，未能按时提交主要报告，得0分。</t>
  </si>
  <si>
    <t>覆盖率71.43%</t>
  </si>
  <si>
    <t>预决算信息公开性</t>
  </si>
  <si>
    <t>部门（单位）是否按照政府信息公开有关规定公开相关预决算信息，用以反映和考核部门（单位）预决算管理的公开透明情况。</t>
  </si>
  <si>
    <t>1.是否按规定内容公开预决算信息；
2.是否按规定时限公开预决算信息。
预决算信息是指与部门预算、执行、决算、监督、绩效等管理相关的信息。</t>
  </si>
  <si>
    <t>重点履职绩效
（60分）</t>
  </si>
  <si>
    <t>公卫服务水平提高
(24分)</t>
  </si>
  <si>
    <t>重大疾病防控能力</t>
  </si>
  <si>
    <t>考察艾滋病、结核病、地方病、慢性病等重大疾病的防治工作完成情况</t>
  </si>
  <si>
    <t>各项重大疾病防治工作若按要求完成，得满分；每未完成一项任务，扣减1分。如在巡察或检查期间因工作存在不足受到通报或指出问题，每发生一次扣减1分。</t>
  </si>
  <si>
    <t>艾滋病、结核病防治部分指标未完成；巡察期间发现重传防控形势依然严峻。</t>
  </si>
  <si>
    <t>健康敲门行动</t>
  </si>
  <si>
    <t>为辖区65岁以上失能老人进行健康服务及指导</t>
  </si>
  <si>
    <t>完成500人及以上的，得满分；低于500人的，此项不得分。</t>
  </si>
  <si>
    <t>完成12项免费基本公共卫生服务工作</t>
  </si>
  <si>
    <t>考核基层医疗卫生机构按照规定开展12项基本公共卫生服务项目。</t>
  </si>
  <si>
    <t>完成12项基本公共卫生服务年度目标任务的，得满分；否则未完成一项扣1分，直至扣完为止。</t>
  </si>
  <si>
    <t>①65岁以上老年人规范健康管理率；②中医院健康管理率，两项指标未完成，扣2分</t>
  </si>
  <si>
    <t>加强中医药改革</t>
  </si>
  <si>
    <t>传承弘扬中医药传统文化，开展中医强基层“百千万”行动，强化中医药发展保障支撑</t>
  </si>
  <si>
    <t>完成中医事业年度工作任务的，得满分，否则按完成情况得分。</t>
  </si>
  <si>
    <t>优化生育政策及配套支持措施，落实计划生育辅助保障制度
(18分)</t>
  </si>
  <si>
    <t>“两项制度”资格确认准确率并按时发放</t>
  </si>
  <si>
    <t>考核奖励扶助、特别扶助（含其他）两项工作完成情况，计划生育奖特扶工作资格确认错误率，数据质量抽查及绩效自评情况</t>
  </si>
  <si>
    <t>1.按人头足额发放（2分）；
2.资格确认错误率控制在万分之2以内（2分）；
3.关网前开展奖特扶数据质量抽查，按要求完成绩效自评（2分）。</t>
  </si>
  <si>
    <t>促进托育服务发展</t>
  </si>
  <si>
    <t>医养结合发展</t>
  </si>
  <si>
    <t>完成省、市下达我区的平地镇中心卫生院、大河中路社区卫生服务中心医养机构的适宜性改造，修缮并建成投用。</t>
  </si>
  <si>
    <t>按照年度工作计划，有序完成改造并投入使用的，得满分；否则任一项未完成的，扣2分，扣完为止</t>
  </si>
  <si>
    <t>妇幼健康服务</t>
  </si>
  <si>
    <t>建设儿童早期发展基地、母婴安全提升、妇幼健康服务能力提升、妇幼健康领域中医药工作、信息化建设，绩效考核工作。</t>
  </si>
  <si>
    <t>完成妇幼健康工作任务的，得满分；否则按完成情况得分。</t>
  </si>
  <si>
    <t>四川省慢病综合防控示范区建设
（6分）</t>
  </si>
  <si>
    <t>积极推进四川省慢病示范区创建工作</t>
  </si>
  <si>
    <t>按照示范区创建工作要求，开展工作，并成功创建。</t>
  </si>
  <si>
    <t>完成创建工作，并顺利通过验收组验收的不扣分，如未通过验收的，此项不得分。</t>
  </si>
  <si>
    <t>行业秩序构建
(8分)</t>
  </si>
  <si>
    <t>监督执法工作</t>
  </si>
  <si>
    <t>考核卫生健康领域监督执法工作完成情况</t>
  </si>
  <si>
    <t>年度执法完成率达100%的，得满分，否则按完成率得分</t>
  </si>
  <si>
    <t>合理使用医保资金</t>
  </si>
  <si>
    <t>考核基层医疗卫生机构是否存在违规收费、重复检查、过度检查等违规收费情况。</t>
  </si>
  <si>
    <t>检查发现一起，扣0.5分，直至该项扣完为止。</t>
  </si>
  <si>
    <t>区妇幼保健中心、平地镇镇中心卫生院均存在违规收费的情况</t>
  </si>
  <si>
    <t>医疗费用控制率</t>
  </si>
  <si>
    <t>考核医疗机构对于医疗费用、药占比控制水平。
药占比=药品收入/医疗收入*100、门诊均次费用=门诊医药收入/门急诊人次、住院均次费用=住院医药收入/出院人次</t>
  </si>
  <si>
    <t>药占比、均次费用比上一年度下降的，得满分；否则不得分。</t>
  </si>
  <si>
    <t>健康仁和建设
(4分)</t>
  </si>
  <si>
    <t>健康仁和建设任务</t>
  </si>
  <si>
    <t>通过国家卫生城市现场复审工作，完成市级下达仁和区的健康仁和建设、爱国卫生运动的目标任务</t>
  </si>
  <si>
    <t>健康仁和建设任务完成的，得满分，否则有一项任务不达标，扣1分，扣完为止</t>
  </si>
  <si>
    <t>满意度
（5分）</t>
  </si>
  <si>
    <t>社会群众满意度</t>
  </si>
  <si>
    <t>90%（含）以上，5分 ；
80%（含）-90%，4分 ；
70%（含）-80%，3分 ：
低于70%，不得分。</t>
  </si>
  <si>
    <t>合计</t>
  </si>
  <si>
    <t>附件1</t>
  </si>
  <si>
    <t>基本运行绩效（33分）</t>
  </si>
  <si>
    <t>“三公”经费变动率</t>
  </si>
  <si>
    <t>“三公经费”变动率≤0，得满分；每超过1%扣标准分值的10%，扣完为止。</t>
  </si>
  <si>
    <t>部门(单位)是否按照科学、合理的流程构建预算管理体系。评估包括预算编制、执行、调整、决算、预算监督等各个环节的管理规范性和绩效管理有效性。</t>
  </si>
  <si>
    <t>1.部门(单位)推动项目库建设（1分）；
2.部门是否严格按照预算管理制度的要求开展预算编制、执行、调整、决算和预算监督等工作。是否存在制定预算编制工作方案，是否能够协调各预算业务科室按时按质完成预算工作（1分）。</t>
  </si>
  <si>
    <t>管理委员会人员名单与现有人员及其职务信息不符，未能反映组织机构的最新变化</t>
  </si>
  <si>
    <t>部门(单位)是否严格按照当年预算编制要求规范编制预算。</t>
  </si>
  <si>
    <t>预算执行率=财政拨款执行数÷财政拨款调整预算数。</t>
  </si>
  <si>
    <t>1.预算执行率大于或等于95%的，得满分；
2.预算执行率小于或等于85%的，得0分；
3.预算执行率在85%-95%之间的，按照实际进度量化计算得分。</t>
  </si>
  <si>
    <t>预算执行率为91.81%</t>
  </si>
  <si>
    <t>部门整体年终预算结余情况。</t>
  </si>
  <si>
    <t>财务管理
(4分)</t>
  </si>
  <si>
    <t>部门(单位)为加强预算管理、推进厉行节约、规范财务行为而制定的管理制度是否健全完整。</t>
  </si>
  <si>
    <t>1.制定或具有预算资金管理办法、厉行节约管理措施、内部财务管理制度、会计核算制度等管理制度（1分）；
2.相关管理制度合法、合规、完整（1分）。</t>
  </si>
  <si>
    <t>1.是否符合国家财经法规和财务管理制度规定以及有关专项资金管理办法的规定；
2.资金的拨付是否有完整的审批程序和手续；
3.项目的重大开支是否经过评估论证；
4.是否符合部门预算批复的用途；⑤是否存在截留、挤占、挪用、虚列支出等情况。发现一个问题点扣1分。</t>
  </si>
  <si>
    <t>基本公共卫生服务项目中列支了单位的后勤费用（保洁）；列支村卫生室委托业务时，费用报销单上报销人、项目负责人、单位负责人签名为同一人。</t>
  </si>
  <si>
    <t>资产管理
(5分)</t>
  </si>
  <si>
    <t>1.有资产管理办法、资产管理制度且合法、合规、完整（1分）；
2.相关资产管理制度得到有效执行（1分）。</t>
  </si>
  <si>
    <t>①资产保存是否完整；②资产配置是否合理；③资产处置是否规范；④资产账务管理是否合规，是否帐实相符；⑤资产是否有偿使用及处置收入及时足额上缴。
1.符合全部五项以上（2分）；
2.符合其中两项（1分）；
3.符合其中一项（0分）；</t>
  </si>
  <si>
    <t>资产入账不及时</t>
  </si>
  <si>
    <t>1.固定资产利用率大于或等于95%的，得满分；
2.固定资产利用率小于或等于85%的，得0分；
3.固定资产利用率在85%-95%之间的，在0和满分之间计算确定，每低于1%扣标准分值的10%，扣完为止。</t>
  </si>
  <si>
    <t xml:space="preserve">
绩效管理
(12分)</t>
  </si>
  <si>
    <t>质量指标和效益指标皆为定性描述，难以量化考核，年度主要任务内容较宽泛。</t>
  </si>
  <si>
    <t>绩效自评</t>
  </si>
  <si>
    <t>重点履职绩效（62分）</t>
  </si>
  <si>
    <t>基本医疗服务(18分)</t>
  </si>
  <si>
    <t>医疗服务质量</t>
  </si>
  <si>
    <t>考核医疗效率（主要涉及患者在该院门诊、住院的次均费用）、医疗资源利用（医疗机构对于医疗设备使用情况）、分级诊疗制度的执行情况。</t>
  </si>
  <si>
    <t>1.门诊、住院次均费用较上年下降（1分）；
2.医疗设备利用率≥90%（1分）；
3.基层医疗机构向二级及二级以上医疗机构转诊人数比上一年增长不低于50%或高于全市平均水平。(2分）。</t>
  </si>
  <si>
    <t>医疗安全管理</t>
  </si>
  <si>
    <t>考核医疗安全制度完善度、医疗安全事故发生率、患者满意度及医疗安全培训情况。</t>
  </si>
  <si>
    <t>1.建立健全医疗安全相关的规章制度，包括医疗质量管理制度、不良事件报告制度、患者安全目标管理制度等(1分);
2.2023年未发生医疗安全事件，包括医疗差错、医疗事故、护理不良事件、医院感染事件等(1分);
3.患者对医院医疗服务的满意度，包括医疗技术水平服务态度、就医环境、沟通交流等方面得到患者的广泛认可(1分);
4.2023年对医务人员开展医疗安全培训和教育，包括培训内容、培训方式、培训频率(1分);
以上一项不满足扣1分，直到扣完为止。</t>
  </si>
  <si>
    <t>医疗效率提升</t>
  </si>
  <si>
    <t>考核门诊人次、住院就诊人次、床位周转率等指标，推动医疗资源的高效利用。</t>
  </si>
  <si>
    <t>1.门诊就诊的患者总数与上年相比是否增长（1分）                                        
2.住院治疗的患者总数与上年相比是否增长 （1分）                                         
3.床位周转率 =（出院患者数/平均开放床位数）× 100%，较上年来比是否增长。（2分）</t>
  </si>
  <si>
    <t>实施国家基本药物制度</t>
  </si>
  <si>
    <t>乡镇卫生院、村卫生室开展国家基本药物相关工作。</t>
  </si>
  <si>
    <t>根据《关于开展国家基本药物制度综合试点的通知》（川卫函〔2020〕312），各级各类公立医疗机构基本药物配备使用金额占药品总金额的比例要求乡镇卫生院不得低于55%，村卫生室不得低于65%。</t>
  </si>
  <si>
    <t>公卫服务水平
提高(22分)</t>
  </si>
  <si>
    <t>艾滋病、结核病、地方病、慢性病等重大疾病的防治工作完成任务情况。</t>
  </si>
  <si>
    <t>艾滋病、结核病、地方病、慢性病等重大疾病防治工作完成任务的，得满分；否则未完成一项扣1分，直至扣完为止。</t>
  </si>
  <si>
    <t>12项基本公共卫生服务项目完成情况。</t>
  </si>
  <si>
    <t>完成12项基本公共卫生服务目标任务的，得满分；未完成一项扣1分，直至扣完为止。</t>
  </si>
  <si>
    <t>存在项目指标未完成情况：0-6岁儿童健康管理率83.83%、孕产妇管理率70%、高血压患者管理人数812人、二型糖尿病管理人数217人，肺结核患者管理率87.25%</t>
  </si>
  <si>
    <t>疾病预防与控制</t>
  </si>
  <si>
    <t>考核疾病监测报告及时性、漏报率。</t>
  </si>
  <si>
    <t>疾病监测报告是否及时（1分），是否存在瞒报漏报（1分）。</t>
  </si>
  <si>
    <t>突发公共卫生事件应对</t>
  </si>
  <si>
    <t>对突发公共卫生事件的应急响应能力，包括应急预案的制定、演练和实际应对效果。</t>
  </si>
  <si>
    <t>1.制定应急预案，内容全面并定期更新（0.5分）；
2.至少每年一次组织全员参与应急演练，涵盖关键情境，并根据演练结果及时修正和完善预案（0.5分）；
3.在突发公共卫生事件中，能够及时、高效地做出反应，确保事件得到有效控制（1分）。</t>
  </si>
  <si>
    <t>综合管理服务
(7分)</t>
  </si>
  <si>
    <t>村卫生室管理</t>
  </si>
  <si>
    <t>检查对村卫生室的业务指导、技术支持和监督管理情况，提升基层医疗服务水平。</t>
  </si>
  <si>
    <t>对村卫生室开展相关业务培训及指导，对村卫生室的医疗服务进行监督检查和定期考核。经查发现未开展培训或未对村卫生室进行监督检查的，一次扣1分，直至该项扣完为止。</t>
  </si>
  <si>
    <t>是否存在超标准收费、不合理收费、高套点数等违规收费情况。</t>
  </si>
  <si>
    <t>检查发现一起，扣1分，直至该项扣完为止。</t>
  </si>
  <si>
    <t>存在超标准收费、不合理收费、高套点数等违规情况</t>
  </si>
  <si>
    <t>重点项目与建设（15分）</t>
  </si>
  <si>
    <t>医疗卫生次中心建设</t>
  </si>
  <si>
    <t>考核次中心建设的进展情况，包括项目规划、资金投入、建设质量等，推动项目是否完成并投入使用。</t>
  </si>
  <si>
    <t>按时完成次中心建设工作，并且建成投用。</t>
  </si>
  <si>
    <t>中医医疗卫生次中心建设</t>
  </si>
  <si>
    <t>考核中医医疗卫生次中心的进展情况，包括项目规划、资金投入、建设质量等，推动项目是否完成并投入使用。</t>
  </si>
  <si>
    <t>按时完成中医医疗设备采购及中医医疗卫生次中心建设工作，并且建成投用。</t>
  </si>
  <si>
    <t>医养服务能力提升</t>
  </si>
  <si>
    <t>考核医养服务能力提升建设的进展情况，包括项目规划、资金投入、建设质量等，推动项目是否完成并投入使用。</t>
  </si>
  <si>
    <t>按时完成医养设备采购及医养服务中心建设工作，并且建成投用。</t>
  </si>
  <si>
    <t>满意度（5分）</t>
  </si>
  <si>
    <t>95%（含）以上，5分 ；
90%（含）-95%，4分 ；
85%（含）-90%，3分 ：
低于85%，不得分。</t>
  </si>
  <si>
    <t>满意度97.42%</t>
  </si>
  <si>
    <t>重点履职绩效
（62分）</t>
  </si>
  <si>
    <t>基本医疗服务
(18分)</t>
  </si>
  <si>
    <t>公卫服务水平提高
(22分)</t>
  </si>
  <si>
    <t>综合管理服务
（7分）</t>
  </si>
  <si>
    <t>重点项目与建设
(15分)</t>
  </si>
  <si>
    <t>附件1</t>
    <phoneticPr fontId="17" type="noConversion"/>
  </si>
  <si>
    <t>2023年底新增3岁以下婴幼儿托位数60个</t>
    <phoneticPr fontId="17" type="noConversion"/>
  </si>
  <si>
    <t>完成比例≥95%，且项目的社会效益和预期效果能充分发挥，得满分；完成比例低于95%的不得分。</t>
    <phoneticPr fontId="17" type="noConversion"/>
  </si>
  <si>
    <t>2024年春季只招收23名3岁以下幼儿，秋季只招收11名，部分托位资源闲置，预期效果未充分发挥。</t>
    <phoneticPr fontId="17" type="noConversion"/>
  </si>
  <si>
    <t xml:space="preserve">本年度“三公经费”支出数与上年度支出数的比率，用以反映和考核部门（单位）对“三公经费”的实际控制情况。“三公经费”变动率=[（本年度“三公经费”支出额－上年度“三公经费”支出额）/上年度“三公经费”支出额]×100% </t>
    <phoneticPr fontId="17" type="noConversion"/>
  </si>
  <si>
    <t>在工程施工招标项目的评标过程中，存在“经评标结果公示无异议的有23家第一名”的情况。</t>
    <phoneticPr fontId="17" type="noConversion"/>
  </si>
  <si>
    <t>2023年仁和区卫生健康局部门整体支出绩效评价指标表</t>
    <phoneticPr fontId="17" type="noConversion"/>
  </si>
  <si>
    <t>2023年平地镇中心卫生院部门整体支出绩效评价指标表</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</si>
</sst>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
    <numFmt numFmtId="177" formatCode="0.0_ "/>
    <numFmt numFmtId="178" formatCode="0.00_ "/>
  </numFmts>
  <fonts count="20">
    <font>
      <sz val="11"/>
      <color rgb="FF000000"/>
      <name val="Arial"/>
      <charset val="204"/>
    </font>
    <font>
      <sz val="11"/>
      <color rgb="FF000000"/>
      <name val="Arial"/>
      <family val="2"/>
    </font>
    <font>
      <sz val="11"/>
      <color rgb="FF000000"/>
      <name val="楷体"/>
      <family val="3"/>
      <charset val="134"/>
    </font>
    <font>
      <b/>
      <sz val="11"/>
      <name val="方正小标宋简体"/>
      <family val="4"/>
      <charset val="134"/>
    </font>
    <font>
      <b/>
      <sz val="11"/>
      <color rgb="FF000000"/>
      <name val="方正小标宋简体"/>
      <family val="4"/>
      <charset val="134"/>
    </font>
    <font>
      <sz val="11"/>
      <color rgb="FF000000"/>
      <name val="方正小标宋简体"/>
      <family val="4"/>
      <charset val="134"/>
    </font>
    <font>
      <b/>
      <sz val="14"/>
      <name val="方正小标宋简体"/>
      <family val="4"/>
      <charset val="134"/>
    </font>
    <font>
      <b/>
      <sz val="14"/>
      <color rgb="FF000000"/>
      <name val="方正小标宋简体"/>
      <family val="4"/>
      <charset val="134"/>
    </font>
    <font>
      <b/>
      <sz val="12"/>
      <name val="方正小标宋简体"/>
      <family val="4"/>
      <charset val="134"/>
    </font>
    <font>
      <sz val="11"/>
      <color rgb="FF000000"/>
      <name val="方正小标宋简体"/>
      <family val="4"/>
      <charset val="134"/>
    </font>
    <font>
      <sz val="11"/>
      <name val="方正小标宋简体"/>
      <family val="4"/>
      <charset val="134"/>
    </font>
    <font>
      <b/>
      <sz val="20"/>
      <color rgb="FF000000"/>
      <name val="方正小标宋简体"/>
      <family val="4"/>
      <charset val="134"/>
    </font>
    <font>
      <b/>
      <sz val="11"/>
      <color rgb="FF000000"/>
      <name val="SimHei"/>
      <family val="3"/>
      <charset val="134"/>
    </font>
    <font>
      <b/>
      <sz val="14"/>
      <color rgb="FF000000"/>
      <name val="SimSun"/>
      <family val="3"/>
      <charset val="134"/>
    </font>
    <font>
      <b/>
      <sz val="11"/>
      <color rgb="FF000000"/>
      <name val="SimSun"/>
      <family val="3"/>
      <charset val="134"/>
    </font>
    <font>
      <sz val="9"/>
      <color rgb="FF000000"/>
      <name val="SimSun"/>
      <family val="3"/>
      <charset val="134"/>
    </font>
    <font>
      <sz val="11"/>
      <name val="楷体"/>
      <family val="3"/>
      <charset val="134"/>
    </font>
    <font>
      <sz val="9"/>
      <name val="FangSong"/>
      <family val="3"/>
      <charset val="134"/>
    </font>
    <font>
      <b/>
      <sz val="11"/>
      <name val="SimHei"/>
      <family val="3"/>
      <charset val="134"/>
    </font>
    <font>
      <b/>
      <sz val="20"/>
      <name val="方正小标宋简体"/>
      <family val="4"/>
      <charset val="134"/>
    </font>
  </fonts>
  <fills count="2">
    <fill>
      <patternFill patternType="none"/>
    </fill>
    <fill>
      <patternFill patternType="gray125"/>
    </fill>
  </fills>
  <borders count="1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86">
    <xf numFmtId="0" fontId="0" fillId="0" borderId="0" xfId="0" applyAlignment="1">
      <alignment horizontal="left" vertical="top" wrapText="1"/>
    </xf>
    <xf numFmtId="0" fontId="1" fillId="0" borderId="0" xfId="0" applyFont="1" applyAlignment="1">
      <alignment horizontal="left" vertical="top" wrapText="1"/>
    </xf>
    <xf numFmtId="0" fontId="2" fillId="0" borderId="0" xfId="0" applyFont="1" applyAlignment="1">
      <alignment horizontal="left" vertical="top" wrapText="1"/>
    </xf>
    <xf numFmtId="0" fontId="8"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2" xfId="0" applyFont="1" applyBorder="1" applyAlignment="1">
      <alignment horizontal="left" vertical="center" wrapText="1"/>
    </xf>
    <xf numFmtId="177" fontId="9" fillId="0" borderId="2" xfId="0" applyNumberFormat="1" applyFont="1" applyBorder="1" applyAlignment="1">
      <alignment horizontal="center" vertical="center" wrapText="1"/>
    </xf>
    <xf numFmtId="0" fontId="9" fillId="0" borderId="2" xfId="0" applyFont="1" applyBorder="1" applyAlignment="1">
      <alignment horizontal="left" vertical="top" wrapText="1"/>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177" fontId="10" fillId="0" borderId="2" xfId="0" applyNumberFormat="1" applyFont="1" applyBorder="1" applyAlignment="1">
      <alignment horizontal="center" vertical="center" wrapText="1"/>
    </xf>
    <xf numFmtId="177" fontId="9" fillId="0" borderId="3" xfId="0" applyNumberFormat="1" applyFont="1" applyBorder="1" applyAlignment="1">
      <alignment horizontal="center" vertical="center" wrapText="1"/>
    </xf>
    <xf numFmtId="0" fontId="3" fillId="0" borderId="2" xfId="0" applyFont="1" applyBorder="1" applyAlignment="1">
      <alignment horizontal="center" vertical="center" wrapText="1"/>
    </xf>
    <xf numFmtId="178" fontId="4" fillId="0" borderId="2" xfId="0" applyNumberFormat="1" applyFont="1" applyBorder="1" applyAlignment="1">
      <alignment horizontal="center" vertical="center" wrapText="1"/>
    </xf>
    <xf numFmtId="177" fontId="4" fillId="0" borderId="2" xfId="0" applyNumberFormat="1" applyFont="1" applyBorder="1" applyAlignment="1">
      <alignment horizontal="center" vertical="center" wrapText="1"/>
    </xf>
    <xf numFmtId="0" fontId="4" fillId="0" borderId="2" xfId="0" applyFont="1" applyBorder="1" applyAlignment="1">
      <alignment horizontal="left" vertical="top" wrapText="1"/>
    </xf>
    <xf numFmtId="0" fontId="9" fillId="0" borderId="2" xfId="0" applyFont="1" applyBorder="1" applyAlignment="1">
      <alignment horizontal="center" vertical="top" wrapText="1"/>
    </xf>
    <xf numFmtId="0" fontId="12" fillId="0" borderId="0" xfId="0" applyFont="1" applyAlignment="1">
      <alignment horizontal="left" vertical="top" wrapText="1"/>
    </xf>
    <xf numFmtId="176" fontId="13" fillId="0" borderId="0" xfId="0" applyNumberFormat="1" applyFont="1" applyAlignment="1">
      <alignment horizontal="left" vertical="center" wrapText="1" indent="5"/>
    </xf>
    <xf numFmtId="0" fontId="14" fillId="0" borderId="0" xfId="0" applyFont="1" applyAlignment="1">
      <alignment horizontal="center" vertical="center" wrapText="1"/>
    </xf>
    <xf numFmtId="0" fontId="0" fillId="0" borderId="0" xfId="0" applyAlignment="1">
      <alignment horizontal="center" vertical="top" wrapText="1"/>
    </xf>
    <xf numFmtId="0" fontId="15" fillId="0" borderId="0" xfId="0" applyFont="1" applyAlignment="1">
      <alignment horizontal="left" vertical="center" wrapText="1"/>
    </xf>
    <xf numFmtId="0" fontId="2" fillId="0" borderId="0" xfId="0" applyFont="1" applyAlignment="1">
      <alignment horizontal="left" vertical="center" wrapText="1"/>
    </xf>
    <xf numFmtId="0" fontId="16" fillId="0" borderId="0" xfId="0" applyFont="1" applyAlignment="1">
      <alignment horizontal="left" vertical="center" wrapText="1"/>
    </xf>
    <xf numFmtId="0" fontId="16" fillId="0" borderId="0" xfId="0" applyFont="1" applyAlignment="1">
      <alignment horizontal="center" vertical="center" wrapText="1"/>
    </xf>
    <xf numFmtId="0" fontId="2" fillId="0" borderId="0" xfId="0" applyFont="1" applyAlignment="1">
      <alignment horizontal="center" vertical="center" wrapText="1"/>
    </xf>
    <xf numFmtId="0" fontId="9" fillId="0" borderId="3" xfId="0" applyFont="1" applyBorder="1" applyAlignment="1">
      <alignment horizontal="left" vertical="center" wrapText="1"/>
    </xf>
    <xf numFmtId="0" fontId="10" fillId="0" borderId="6" xfId="0" applyFont="1" applyBorder="1" applyAlignment="1">
      <alignment horizontal="center" vertical="center" wrapText="1"/>
    </xf>
    <xf numFmtId="0" fontId="10" fillId="0" borderId="6" xfId="0" applyFont="1" applyBorder="1" applyAlignment="1">
      <alignment horizontal="left" vertical="center" wrapText="1"/>
    </xf>
    <xf numFmtId="177" fontId="9" fillId="0" borderId="6" xfId="0" applyNumberFormat="1" applyFont="1" applyBorder="1" applyAlignment="1">
      <alignment horizontal="center" vertical="center" wrapText="1"/>
    </xf>
    <xf numFmtId="0" fontId="9" fillId="0" borderId="7" xfId="0" applyFont="1" applyBorder="1" applyAlignment="1">
      <alignment horizontal="left" vertical="center" wrapText="1"/>
    </xf>
    <xf numFmtId="0" fontId="9" fillId="0" borderId="6" xfId="0" applyFont="1" applyBorder="1" applyAlignment="1">
      <alignment horizontal="left" vertical="center" wrapText="1"/>
    </xf>
    <xf numFmtId="0" fontId="10" fillId="0" borderId="7" xfId="0" applyFont="1" applyBorder="1" applyAlignment="1">
      <alignment horizontal="left" vertical="center" wrapText="1"/>
    </xf>
    <xf numFmtId="0" fontId="9" fillId="0" borderId="6" xfId="0" applyFont="1" applyBorder="1" applyAlignment="1">
      <alignment horizontal="center" vertical="center" wrapText="1"/>
    </xf>
    <xf numFmtId="177" fontId="10" fillId="0" borderId="6" xfId="0" applyNumberFormat="1" applyFont="1" applyBorder="1" applyAlignment="1">
      <alignment horizontal="center" vertical="center" wrapText="1"/>
    </xf>
    <xf numFmtId="0" fontId="10" fillId="0" borderId="3" xfId="0" applyFont="1" applyBorder="1" applyAlignment="1">
      <alignment horizontal="left" vertical="center" wrapText="1"/>
    </xf>
    <xf numFmtId="0" fontId="9" fillId="0" borderId="8" xfId="0" applyFont="1" applyBorder="1" applyAlignment="1">
      <alignment horizontal="left" vertical="center" wrapText="1"/>
    </xf>
    <xf numFmtId="177" fontId="9" fillId="0" borderId="7" xfId="0" applyNumberFormat="1" applyFont="1" applyBorder="1" applyAlignment="1">
      <alignment horizontal="center" vertical="center" wrapText="1"/>
    </xf>
    <xf numFmtId="0" fontId="9" fillId="0" borderId="5" xfId="0" applyFont="1" applyBorder="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horizontal="left" vertical="top" wrapText="1"/>
    </xf>
    <xf numFmtId="0" fontId="10" fillId="0" borderId="6"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6" xfId="0" applyFont="1" applyBorder="1" applyAlignment="1">
      <alignment horizontal="center" vertical="center"/>
    </xf>
    <xf numFmtId="177" fontId="9" fillId="0" borderId="4" xfId="0" applyNumberFormat="1" applyFont="1" applyBorder="1" applyAlignment="1">
      <alignment horizontal="center" vertical="center" wrapText="1"/>
    </xf>
    <xf numFmtId="177" fontId="9" fillId="0" borderId="5" xfId="0" applyNumberFormat="1" applyFont="1" applyBorder="1" applyAlignment="1">
      <alignment horizontal="center" vertical="center" wrapText="1"/>
    </xf>
    <xf numFmtId="177" fontId="9" fillId="0" borderId="3" xfId="0" applyNumberFormat="1" applyFont="1" applyBorder="1" applyAlignment="1">
      <alignment horizontal="center" vertical="center" wrapText="1"/>
    </xf>
    <xf numFmtId="0" fontId="12" fillId="0" borderId="0" xfId="0" applyFont="1" applyAlignment="1">
      <alignment horizontal="left" vertical="top" wrapText="1"/>
    </xf>
    <xf numFmtId="0" fontId="0" fillId="0" borderId="0" xfId="0" applyAlignment="1">
      <alignment horizontal="left" vertical="top"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10"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5" xfId="0" applyFont="1" applyBorder="1" applyAlignment="1">
      <alignment horizontal="center" vertical="center" wrapText="1"/>
    </xf>
    <xf numFmtId="0" fontId="9" fillId="0" borderId="5" xfId="0" applyFont="1" applyBorder="1" applyAlignment="1">
      <alignment horizontal="center" vertical="center" wrapText="1"/>
    </xf>
    <xf numFmtId="176" fontId="19" fillId="0" borderId="1" xfId="0" applyNumberFormat="1"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2" xfId="0" applyFont="1" applyBorder="1" applyAlignment="1">
      <alignment horizontal="center" vertical="center" textRotation="255" wrapText="1"/>
    </xf>
    <xf numFmtId="0" fontId="9" fillId="0" borderId="3" xfId="0" applyFont="1" applyBorder="1" applyAlignment="1">
      <alignment horizontal="center" vertical="center" textRotation="255" wrapText="1"/>
    </xf>
    <xf numFmtId="0" fontId="9" fillId="0" borderId="6" xfId="0" applyFont="1" applyBorder="1" applyAlignment="1">
      <alignment horizontal="center" vertical="center" textRotation="255" wrapText="1"/>
    </xf>
    <xf numFmtId="0" fontId="9" fillId="0" borderId="6" xfId="0" applyFont="1" applyBorder="1" applyAlignment="1">
      <alignment horizontal="center" vertical="center" textRotation="255"/>
    </xf>
    <xf numFmtId="0" fontId="9" fillId="0" borderId="5" xfId="0" applyFont="1" applyBorder="1" applyAlignment="1">
      <alignment horizontal="center" vertical="center" textRotation="255" wrapText="1"/>
    </xf>
    <xf numFmtId="0" fontId="9" fillId="0" borderId="2" xfId="0" applyFont="1" applyBorder="1" applyAlignment="1">
      <alignment horizontal="center" vertical="center" textRotation="255"/>
    </xf>
    <xf numFmtId="0" fontId="9" fillId="0" borderId="2" xfId="0" applyFont="1" applyBorder="1" applyAlignment="1">
      <alignment horizontal="center" vertical="center"/>
    </xf>
    <xf numFmtId="0" fontId="9" fillId="0" borderId="3" xfId="0" applyFont="1" applyBorder="1" applyAlignment="1">
      <alignment horizontal="center" vertical="center" wrapText="1"/>
    </xf>
    <xf numFmtId="0" fontId="9" fillId="0" borderId="4" xfId="0" applyFont="1" applyBorder="1" applyAlignment="1">
      <alignment horizontal="center" vertical="center" textRotation="255" wrapText="1"/>
    </xf>
    <xf numFmtId="0" fontId="10" fillId="0" borderId="2" xfId="0" applyFont="1" applyBorder="1" applyAlignment="1">
      <alignment horizontal="center" vertical="center"/>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0" xfId="0" applyFont="1" applyAlignment="1">
      <alignment horizontal="left" vertical="top" wrapText="1"/>
    </xf>
    <xf numFmtId="176" fontId="6"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176" fontId="11" fillId="0" borderId="1" xfId="0" applyNumberFormat="1" applyFont="1" applyBorder="1" applyAlignment="1">
      <alignment horizontal="center" vertical="center" wrapText="1"/>
    </xf>
    <xf numFmtId="0" fontId="9" fillId="0" borderId="3" xfId="0" applyFont="1" applyBorder="1" applyAlignment="1">
      <alignment horizontal="center" vertical="center" textRotation="255"/>
    </xf>
    <xf numFmtId="0" fontId="9" fillId="0" borderId="4" xfId="0" applyFont="1" applyBorder="1" applyAlignment="1">
      <alignment horizontal="center" vertical="center" textRotation="255"/>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10"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4"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2</xdr:col>
      <xdr:colOff>1226185</xdr:colOff>
      <xdr:row>37</xdr:row>
      <xdr:rowOff>0</xdr:rowOff>
    </xdr:from>
    <xdr:ext cx="197485" cy="169545"/>
    <xdr:sp macro="" textlink="">
      <xdr:nvSpPr>
        <xdr:cNvPr id="2" name="textbox6">
          <a:extLst>
            <a:ext uri="{FF2B5EF4-FFF2-40B4-BE49-F238E27FC236}">
              <a16:creationId xmlns:a16="http://schemas.microsoft.com/office/drawing/2014/main" id="{00000000-0008-0000-0000-000002000000}"/>
            </a:ext>
          </a:extLst>
        </xdr:cNvPr>
        <xdr:cNvSpPr txBox="1"/>
      </xdr:nvSpPr>
      <xdr:spPr>
        <a:xfrm rot="5160000">
          <a:off x="3531870" y="34770695"/>
          <a:ext cx="169545" cy="197485"/>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92000"/>
            </a:lnSpc>
          </a:pPr>
          <a:endParaRPr sz="100" dirty="0">
            <a:latin typeface="Arial" panose="020B0604020202020204"/>
            <a:ea typeface="Arial" panose="020B0604020202020204"/>
            <a:cs typeface="Arial" panose="020B0604020202020204"/>
          </a:endParaRPr>
        </a:p>
        <a:p>
          <a:pPr marL="12700" algn="l" rtl="0" eaLnBrk="0">
            <a:lnSpc>
              <a:spcPct val="89000"/>
            </a:lnSpc>
          </a:pPr>
          <a:endParaRPr lang="zh-CN" altLang="en-US" sz="1200" dirty="0">
            <a:latin typeface="宋体" panose="02010600030101010101" pitchFamily="7" charset="-122"/>
            <a:ea typeface="宋体" panose="02010600030101010101" pitchFamily="7" charset="-122"/>
            <a:cs typeface="宋体" panose="02010600030101010101" pitchFamily="7" charset="-122"/>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1226185</xdr:colOff>
      <xdr:row>37</xdr:row>
      <xdr:rowOff>0</xdr:rowOff>
    </xdr:from>
    <xdr:ext cx="197485" cy="169545"/>
    <xdr:sp macro="" textlink="">
      <xdr:nvSpPr>
        <xdr:cNvPr id="2" name="textbox6">
          <a:extLst>
            <a:ext uri="{FF2B5EF4-FFF2-40B4-BE49-F238E27FC236}">
              <a16:creationId xmlns:a16="http://schemas.microsoft.com/office/drawing/2014/main" id="{00000000-0008-0000-0100-000002000000}"/>
            </a:ext>
          </a:extLst>
        </xdr:cNvPr>
        <xdr:cNvSpPr txBox="1"/>
      </xdr:nvSpPr>
      <xdr:spPr>
        <a:xfrm rot="5160000">
          <a:off x="3792855" y="10336530"/>
          <a:ext cx="169545" cy="197485"/>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92000"/>
            </a:lnSpc>
          </a:pPr>
          <a:endParaRPr sz="100" dirty="0">
            <a:latin typeface="Arial" panose="020B0604020202020204"/>
            <a:ea typeface="Arial" panose="020B0604020202020204"/>
            <a:cs typeface="Arial" panose="020B0604020202020204"/>
          </a:endParaRPr>
        </a:p>
        <a:p>
          <a:pPr marL="12700" algn="l" rtl="0" eaLnBrk="0">
            <a:lnSpc>
              <a:spcPct val="89000"/>
            </a:lnSpc>
          </a:pPr>
          <a:endParaRPr lang="zh-CN" altLang="en-US" sz="1200" dirty="0">
            <a:latin typeface="宋体" panose="02010600030101010101" pitchFamily="7" charset="-122"/>
            <a:ea typeface="宋体" panose="02010600030101010101" pitchFamily="7" charset="-122"/>
            <a:cs typeface="宋体" panose="02010600030101010101" pitchFamily="7" charset="-122"/>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1226185</xdr:colOff>
      <xdr:row>36</xdr:row>
      <xdr:rowOff>662940</xdr:rowOff>
    </xdr:from>
    <xdr:ext cx="197485" cy="169545"/>
    <xdr:sp macro="" textlink="">
      <xdr:nvSpPr>
        <xdr:cNvPr id="2" name="textbox6">
          <a:extLst>
            <a:ext uri="{FF2B5EF4-FFF2-40B4-BE49-F238E27FC236}">
              <a16:creationId xmlns:a16="http://schemas.microsoft.com/office/drawing/2014/main" id="{00000000-0008-0000-0200-000002000000}"/>
            </a:ext>
          </a:extLst>
        </xdr:cNvPr>
        <xdr:cNvSpPr txBox="1"/>
      </xdr:nvSpPr>
      <xdr:spPr>
        <a:xfrm rot="5160000">
          <a:off x="2954655" y="29328110"/>
          <a:ext cx="169545" cy="197485"/>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92000"/>
            </a:lnSpc>
          </a:pPr>
          <a:endParaRPr sz="100" dirty="0">
            <a:latin typeface="Arial" panose="020B0604020202020204"/>
            <a:ea typeface="Arial" panose="020B0604020202020204"/>
            <a:cs typeface="Arial" panose="020B0604020202020204"/>
          </a:endParaRPr>
        </a:p>
        <a:p>
          <a:pPr marL="12700" algn="l" rtl="0" eaLnBrk="0">
            <a:lnSpc>
              <a:spcPct val="89000"/>
            </a:lnSpc>
          </a:pPr>
          <a:endParaRPr lang="zh-CN" altLang="en-US" sz="1200" dirty="0">
            <a:latin typeface="宋体" panose="02010600030101010101" pitchFamily="7" charset="-122"/>
            <a:ea typeface="宋体" panose="02010600030101010101" pitchFamily="7" charset="-122"/>
            <a:cs typeface="宋体" panose="02010600030101010101" pitchFamily="7" charset="-122"/>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xdr:col>
      <xdr:colOff>1226185</xdr:colOff>
      <xdr:row>36</xdr:row>
      <xdr:rowOff>0</xdr:rowOff>
    </xdr:from>
    <xdr:ext cx="197485" cy="169545"/>
    <xdr:sp macro="" textlink="">
      <xdr:nvSpPr>
        <xdr:cNvPr id="2" name="textbox6">
          <a:extLst>
            <a:ext uri="{FF2B5EF4-FFF2-40B4-BE49-F238E27FC236}">
              <a16:creationId xmlns:a16="http://schemas.microsoft.com/office/drawing/2014/main" id="{00000000-0008-0000-0300-000002000000}"/>
            </a:ext>
          </a:extLst>
        </xdr:cNvPr>
        <xdr:cNvSpPr txBox="1"/>
      </xdr:nvSpPr>
      <xdr:spPr>
        <a:xfrm rot="5160000">
          <a:off x="3792855" y="11343005"/>
          <a:ext cx="169545" cy="197485"/>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92000"/>
            </a:lnSpc>
          </a:pPr>
          <a:endParaRPr sz="100" dirty="0">
            <a:latin typeface="Arial" panose="020B0604020202020204"/>
            <a:ea typeface="Arial" panose="020B0604020202020204"/>
            <a:cs typeface="Arial" panose="020B0604020202020204"/>
          </a:endParaRPr>
        </a:p>
        <a:p>
          <a:pPr marL="12700" algn="l" rtl="0" eaLnBrk="0">
            <a:lnSpc>
              <a:spcPct val="89000"/>
            </a:lnSpc>
          </a:pPr>
          <a:endParaRPr lang="zh-CN" altLang="en-US" sz="1200" dirty="0">
            <a:latin typeface="宋体" panose="02010600030101010101" pitchFamily="7" charset="-122"/>
            <a:ea typeface="宋体" panose="02010600030101010101" pitchFamily="7" charset="-122"/>
            <a:cs typeface="宋体" panose="02010600030101010101" pitchFamily="7" charset="-122"/>
          </a:endParaRPr>
        </a:p>
      </xdr:txBody>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7"/>
  <sheetViews>
    <sheetView zoomScale="110" zoomScaleNormal="110" workbookViewId="0">
      <selection activeCell="A2" sqref="A2:H2"/>
    </sheetView>
  </sheetViews>
  <sheetFormatPr baseColWidth="10" defaultColWidth="10.33203125" defaultRowHeight="14"/>
  <cols>
    <col min="1" max="1" width="10.5" customWidth="1"/>
    <col min="2" max="2" width="19.5" customWidth="1"/>
    <col min="3" max="3" width="18" customWidth="1"/>
    <col min="4" max="4" width="9.33203125" customWidth="1"/>
    <col min="5" max="5" width="52" customWidth="1"/>
    <col min="6" max="6" width="55.83203125" customWidth="1"/>
    <col min="7" max="7" width="8.5" customWidth="1"/>
    <col min="8" max="8" width="28" style="2" customWidth="1"/>
  </cols>
  <sheetData>
    <row r="1" spans="1:8" ht="30" customHeight="1">
      <c r="A1" s="47" t="s">
        <v>0</v>
      </c>
      <c r="B1" s="47"/>
      <c r="C1" s="47"/>
      <c r="D1" s="47"/>
      <c r="E1" s="47"/>
      <c r="F1" s="47"/>
      <c r="G1" s="47"/>
      <c r="H1" s="48"/>
    </row>
    <row r="2" spans="1:8" ht="43.5" customHeight="1">
      <c r="A2" s="56" t="s">
        <v>209</v>
      </c>
      <c r="B2" s="56"/>
      <c r="C2" s="56"/>
      <c r="D2" s="56"/>
      <c r="E2" s="56"/>
      <c r="F2" s="56"/>
      <c r="G2" s="56"/>
      <c r="H2" s="56"/>
    </row>
    <row r="3" spans="1:8" ht="34" customHeight="1">
      <c r="A3" s="3" t="s">
        <v>1</v>
      </c>
      <c r="B3" s="3" t="s">
        <v>2</v>
      </c>
      <c r="C3" s="3" t="s">
        <v>3</v>
      </c>
      <c r="D3" s="3" t="s">
        <v>4</v>
      </c>
      <c r="E3" s="3" t="s">
        <v>5</v>
      </c>
      <c r="F3" s="3" t="s">
        <v>6</v>
      </c>
      <c r="G3" s="3" t="s">
        <v>7</v>
      </c>
      <c r="H3" s="3" t="s">
        <v>8</v>
      </c>
    </row>
    <row r="4" spans="1:8" ht="93" customHeight="1">
      <c r="A4" s="63" t="s">
        <v>9</v>
      </c>
      <c r="B4" s="52" t="s">
        <v>10</v>
      </c>
      <c r="C4" s="5" t="s">
        <v>11</v>
      </c>
      <c r="D4" s="6">
        <v>2</v>
      </c>
      <c r="E4" s="9" t="s">
        <v>12</v>
      </c>
      <c r="F4" s="9" t="s">
        <v>13</v>
      </c>
      <c r="G4" s="6">
        <v>2</v>
      </c>
      <c r="H4" s="7"/>
    </row>
    <row r="5" spans="1:8" ht="78" customHeight="1">
      <c r="A5" s="63"/>
      <c r="B5" s="53"/>
      <c r="C5" s="5" t="s">
        <v>14</v>
      </c>
      <c r="D5" s="6">
        <v>2</v>
      </c>
      <c r="E5" s="9" t="s">
        <v>15</v>
      </c>
      <c r="F5" s="5" t="s">
        <v>16</v>
      </c>
      <c r="G5" s="6">
        <v>2</v>
      </c>
      <c r="H5" s="7"/>
    </row>
    <row r="6" spans="1:8" ht="94" customHeight="1">
      <c r="A6" s="63"/>
      <c r="B6" s="52" t="s">
        <v>17</v>
      </c>
      <c r="C6" s="5" t="s">
        <v>18</v>
      </c>
      <c r="D6" s="6">
        <v>2</v>
      </c>
      <c r="E6" s="5" t="s">
        <v>19</v>
      </c>
      <c r="F6" s="9" t="s">
        <v>20</v>
      </c>
      <c r="G6" s="6">
        <v>1</v>
      </c>
      <c r="H6" s="9" t="s">
        <v>21</v>
      </c>
    </row>
    <row r="7" spans="1:8" ht="38" customHeight="1">
      <c r="A7" s="63"/>
      <c r="B7" s="53"/>
      <c r="C7" s="5" t="s">
        <v>22</v>
      </c>
      <c r="D7" s="6">
        <v>2</v>
      </c>
      <c r="E7" s="5" t="s">
        <v>23</v>
      </c>
      <c r="F7" s="5" t="s">
        <v>24</v>
      </c>
      <c r="G7" s="6">
        <v>1</v>
      </c>
      <c r="H7" s="9" t="s">
        <v>25</v>
      </c>
    </row>
    <row r="8" spans="1:8" ht="44" customHeight="1">
      <c r="A8" s="63"/>
      <c r="B8" s="53"/>
      <c r="C8" s="5" t="s">
        <v>26</v>
      </c>
      <c r="D8" s="6">
        <v>2</v>
      </c>
      <c r="E8" s="5" t="s">
        <v>27</v>
      </c>
      <c r="F8" s="5" t="s">
        <v>28</v>
      </c>
      <c r="G8" s="6">
        <v>1.8</v>
      </c>
      <c r="H8" s="9" t="s">
        <v>29</v>
      </c>
    </row>
    <row r="9" spans="1:8" ht="50" customHeight="1">
      <c r="A9" s="63"/>
      <c r="B9" s="53"/>
      <c r="C9" s="5" t="s">
        <v>30</v>
      </c>
      <c r="D9" s="6">
        <v>2</v>
      </c>
      <c r="E9" s="5" t="s">
        <v>31</v>
      </c>
      <c r="F9" s="5" t="s">
        <v>32</v>
      </c>
      <c r="G9" s="6">
        <v>2</v>
      </c>
      <c r="H9" s="7"/>
    </row>
    <row r="10" spans="1:8" ht="105.75" customHeight="1">
      <c r="A10" s="63"/>
      <c r="B10" s="52" t="s">
        <v>33</v>
      </c>
      <c r="C10" s="5" t="s">
        <v>34</v>
      </c>
      <c r="D10" s="6">
        <v>2</v>
      </c>
      <c r="E10" s="5" t="s">
        <v>35</v>
      </c>
      <c r="F10" s="5" t="s">
        <v>36</v>
      </c>
      <c r="G10" s="6">
        <v>0.5</v>
      </c>
      <c r="H10" s="9" t="s">
        <v>37</v>
      </c>
    </row>
    <row r="11" spans="1:8" ht="115.5" customHeight="1">
      <c r="A11" s="63"/>
      <c r="B11" s="53"/>
      <c r="C11" s="5" t="s">
        <v>38</v>
      </c>
      <c r="D11" s="6">
        <v>3</v>
      </c>
      <c r="E11" s="9" t="s">
        <v>39</v>
      </c>
      <c r="F11" s="5" t="s">
        <v>40</v>
      </c>
      <c r="G11" s="6">
        <v>2.5</v>
      </c>
      <c r="H11" s="9" t="s">
        <v>41</v>
      </c>
    </row>
    <row r="12" spans="1:8" ht="111.25" customHeight="1">
      <c r="A12" s="63"/>
      <c r="B12" s="53" t="s">
        <v>42</v>
      </c>
      <c r="C12" s="9" t="s">
        <v>43</v>
      </c>
      <c r="D12" s="6">
        <v>1</v>
      </c>
      <c r="E12" s="9" t="s">
        <v>44</v>
      </c>
      <c r="F12" s="9" t="s">
        <v>45</v>
      </c>
      <c r="G12" s="6">
        <v>0.5</v>
      </c>
      <c r="H12" s="9" t="s">
        <v>46</v>
      </c>
    </row>
    <row r="13" spans="1:8" ht="117" customHeight="1">
      <c r="A13" s="63"/>
      <c r="B13" s="69"/>
      <c r="C13" s="9" t="s">
        <v>47</v>
      </c>
      <c r="D13" s="6">
        <v>2</v>
      </c>
      <c r="E13" s="9" t="s">
        <v>48</v>
      </c>
      <c r="F13" s="9" t="s">
        <v>49</v>
      </c>
      <c r="G13" s="6">
        <v>1</v>
      </c>
      <c r="H13" s="9" t="s">
        <v>50</v>
      </c>
    </row>
    <row r="14" spans="1:8" ht="109.5" customHeight="1">
      <c r="A14" s="63"/>
      <c r="B14" s="69"/>
      <c r="C14" s="9" t="s">
        <v>51</v>
      </c>
      <c r="D14" s="6">
        <v>1</v>
      </c>
      <c r="E14" s="9" t="s">
        <v>52</v>
      </c>
      <c r="F14" s="9" t="s">
        <v>53</v>
      </c>
      <c r="G14" s="6">
        <v>0</v>
      </c>
      <c r="H14" s="9"/>
    </row>
    <row r="15" spans="1:8" ht="88.5" customHeight="1">
      <c r="A15" s="63"/>
      <c r="B15" s="52" t="s">
        <v>54</v>
      </c>
      <c r="C15" s="5" t="s">
        <v>55</v>
      </c>
      <c r="D15" s="6">
        <v>3</v>
      </c>
      <c r="E15" s="9" t="s">
        <v>56</v>
      </c>
      <c r="F15" s="5" t="s">
        <v>57</v>
      </c>
      <c r="G15" s="6">
        <v>3</v>
      </c>
      <c r="H15" s="9"/>
    </row>
    <row r="16" spans="1:8" ht="115.5" customHeight="1">
      <c r="A16" s="63"/>
      <c r="B16" s="53"/>
      <c r="C16" s="5" t="s">
        <v>58</v>
      </c>
      <c r="D16" s="6">
        <v>3</v>
      </c>
      <c r="E16" s="5" t="s">
        <v>59</v>
      </c>
      <c r="F16" s="5" t="s">
        <v>60</v>
      </c>
      <c r="G16" s="6">
        <v>2</v>
      </c>
      <c r="H16" s="9" t="s">
        <v>61</v>
      </c>
    </row>
    <row r="17" spans="1:8" ht="138" customHeight="1">
      <c r="A17" s="63"/>
      <c r="B17" s="53"/>
      <c r="C17" s="5" t="s">
        <v>62</v>
      </c>
      <c r="D17" s="6">
        <v>2</v>
      </c>
      <c r="E17" s="9" t="s">
        <v>63</v>
      </c>
      <c r="F17" s="5" t="s">
        <v>64</v>
      </c>
      <c r="G17" s="6">
        <v>1</v>
      </c>
      <c r="H17" s="9" t="s">
        <v>65</v>
      </c>
    </row>
    <row r="18" spans="1:8" ht="80">
      <c r="A18" s="63"/>
      <c r="B18" s="53"/>
      <c r="C18" s="5" t="s">
        <v>66</v>
      </c>
      <c r="D18" s="6">
        <v>2</v>
      </c>
      <c r="E18" s="9" t="s">
        <v>67</v>
      </c>
      <c r="F18" s="5" t="s">
        <v>68</v>
      </c>
      <c r="G18" s="6">
        <v>1</v>
      </c>
      <c r="H18" s="9" t="s">
        <v>69</v>
      </c>
    </row>
    <row r="19" spans="1:8" ht="64">
      <c r="A19" s="63"/>
      <c r="B19" s="53"/>
      <c r="C19" s="9" t="s">
        <v>70</v>
      </c>
      <c r="D19" s="6">
        <v>2</v>
      </c>
      <c r="E19" s="9" t="s">
        <v>71</v>
      </c>
      <c r="F19" s="5" t="s">
        <v>72</v>
      </c>
      <c r="G19" s="6">
        <v>2</v>
      </c>
      <c r="H19" s="9"/>
    </row>
    <row r="20" spans="1:8" ht="79.5" customHeight="1">
      <c r="A20" s="64"/>
      <c r="B20" s="70"/>
      <c r="C20" s="26" t="s">
        <v>74</v>
      </c>
      <c r="D20" s="11">
        <v>2</v>
      </c>
      <c r="E20" s="9" t="s">
        <v>75</v>
      </c>
      <c r="F20" s="9" t="s">
        <v>76</v>
      </c>
      <c r="G20" s="6">
        <v>2</v>
      </c>
      <c r="H20" s="9"/>
    </row>
    <row r="21" spans="1:8" ht="48">
      <c r="A21" s="65" t="s">
        <v>77</v>
      </c>
      <c r="B21" s="41" t="s">
        <v>78</v>
      </c>
      <c r="C21" s="28" t="s">
        <v>79</v>
      </c>
      <c r="D21" s="29">
        <v>6</v>
      </c>
      <c r="E21" s="30" t="s">
        <v>80</v>
      </c>
      <c r="F21" s="9" t="s">
        <v>81</v>
      </c>
      <c r="G21" s="6">
        <v>4</v>
      </c>
      <c r="H21" s="9" t="s">
        <v>82</v>
      </c>
    </row>
    <row r="22" spans="1:8" ht="78" customHeight="1">
      <c r="A22" s="66"/>
      <c r="B22" s="41"/>
      <c r="C22" s="31" t="s">
        <v>83</v>
      </c>
      <c r="D22" s="29">
        <v>2</v>
      </c>
      <c r="E22" s="30" t="s">
        <v>84</v>
      </c>
      <c r="F22" s="9" t="s">
        <v>85</v>
      </c>
      <c r="G22" s="6">
        <v>2</v>
      </c>
      <c r="H22" s="7"/>
    </row>
    <row r="23" spans="1:8" ht="69" customHeight="1">
      <c r="A23" s="66"/>
      <c r="B23" s="41"/>
      <c r="C23" s="31" t="s">
        <v>86</v>
      </c>
      <c r="D23" s="29">
        <v>12</v>
      </c>
      <c r="E23" s="30" t="s">
        <v>87</v>
      </c>
      <c r="F23" s="9" t="s">
        <v>88</v>
      </c>
      <c r="G23" s="6">
        <v>10</v>
      </c>
      <c r="H23" s="9" t="s">
        <v>89</v>
      </c>
    </row>
    <row r="24" spans="1:8" ht="60" customHeight="1">
      <c r="A24" s="66"/>
      <c r="B24" s="41"/>
      <c r="C24" s="28" t="s">
        <v>90</v>
      </c>
      <c r="D24" s="29">
        <v>4</v>
      </c>
      <c r="E24" s="32" t="s">
        <v>91</v>
      </c>
      <c r="F24" s="5" t="s">
        <v>92</v>
      </c>
      <c r="G24" s="6">
        <v>4</v>
      </c>
      <c r="H24" s="7"/>
    </row>
    <row r="25" spans="1:8" ht="60" customHeight="1">
      <c r="A25" s="66"/>
      <c r="B25" s="42" t="s">
        <v>93</v>
      </c>
      <c r="C25" s="31" t="s">
        <v>94</v>
      </c>
      <c r="D25" s="29">
        <v>6</v>
      </c>
      <c r="E25" s="30" t="s">
        <v>95</v>
      </c>
      <c r="F25" s="9" t="s">
        <v>96</v>
      </c>
      <c r="G25" s="6">
        <v>6</v>
      </c>
      <c r="H25" s="7"/>
    </row>
    <row r="26" spans="1:8" ht="54.75" customHeight="1">
      <c r="A26" s="66"/>
      <c r="B26" s="42"/>
      <c r="C26" s="31" t="s">
        <v>97</v>
      </c>
      <c r="D26" s="29">
        <v>4</v>
      </c>
      <c r="E26" s="32" t="s">
        <v>204</v>
      </c>
      <c r="F26" s="39" t="s">
        <v>205</v>
      </c>
      <c r="G26" s="6">
        <v>3</v>
      </c>
      <c r="H26" s="39" t="s">
        <v>206</v>
      </c>
    </row>
    <row r="27" spans="1:8" ht="52" customHeight="1">
      <c r="A27" s="66"/>
      <c r="B27" s="42"/>
      <c r="C27" s="28" t="s">
        <v>98</v>
      </c>
      <c r="D27" s="29">
        <v>4</v>
      </c>
      <c r="E27" s="30" t="s">
        <v>99</v>
      </c>
      <c r="F27" s="7" t="s">
        <v>100</v>
      </c>
      <c r="G27" s="6">
        <v>4</v>
      </c>
      <c r="H27" s="7"/>
    </row>
    <row r="28" spans="1:8" ht="69" customHeight="1">
      <c r="A28" s="66"/>
      <c r="B28" s="42"/>
      <c r="C28" s="28" t="s">
        <v>101</v>
      </c>
      <c r="D28" s="34">
        <v>4</v>
      </c>
      <c r="E28" s="32" t="s">
        <v>102</v>
      </c>
      <c r="F28" s="5" t="s">
        <v>103</v>
      </c>
      <c r="G28" s="10">
        <v>4</v>
      </c>
      <c r="H28" s="7"/>
    </row>
    <row r="29" spans="1:8" ht="47.25" customHeight="1">
      <c r="A29" s="66"/>
      <c r="B29" s="33" t="s">
        <v>104</v>
      </c>
      <c r="C29" s="31" t="s">
        <v>105</v>
      </c>
      <c r="D29" s="29">
        <v>6</v>
      </c>
      <c r="E29" s="30" t="s">
        <v>106</v>
      </c>
      <c r="F29" s="9" t="s">
        <v>107</v>
      </c>
      <c r="G29" s="6">
        <v>6</v>
      </c>
      <c r="H29" s="7"/>
    </row>
    <row r="30" spans="1:8" ht="47.25" customHeight="1">
      <c r="A30" s="66"/>
      <c r="B30" s="41" t="s">
        <v>108</v>
      </c>
      <c r="C30" s="28" t="s">
        <v>109</v>
      </c>
      <c r="D30" s="29">
        <v>4</v>
      </c>
      <c r="E30" s="30" t="s">
        <v>110</v>
      </c>
      <c r="F30" s="35" t="s">
        <v>111</v>
      </c>
      <c r="G30" s="6">
        <v>4</v>
      </c>
      <c r="H30" s="7"/>
    </row>
    <row r="31" spans="1:8" ht="81.75" customHeight="1">
      <c r="A31" s="66"/>
      <c r="B31" s="43"/>
      <c r="C31" s="31" t="s">
        <v>112</v>
      </c>
      <c r="D31" s="29">
        <v>2</v>
      </c>
      <c r="E31" s="36" t="s">
        <v>113</v>
      </c>
      <c r="F31" s="31" t="s">
        <v>114</v>
      </c>
      <c r="G31" s="37">
        <v>0</v>
      </c>
      <c r="H31" s="9" t="s">
        <v>115</v>
      </c>
    </row>
    <row r="32" spans="1:8" ht="93.75" customHeight="1">
      <c r="A32" s="66"/>
      <c r="B32" s="43"/>
      <c r="C32" s="31" t="s">
        <v>116</v>
      </c>
      <c r="D32" s="29">
        <v>2</v>
      </c>
      <c r="E32" s="30" t="s">
        <v>117</v>
      </c>
      <c r="F32" s="38" t="s">
        <v>118</v>
      </c>
      <c r="G32" s="6">
        <v>2</v>
      </c>
      <c r="H32" s="7"/>
    </row>
    <row r="33" spans="1:8" ht="57.75" customHeight="1">
      <c r="A33" s="66"/>
      <c r="B33" s="27" t="s">
        <v>119</v>
      </c>
      <c r="C33" s="31" t="s">
        <v>120</v>
      </c>
      <c r="D33" s="29">
        <v>4</v>
      </c>
      <c r="E33" s="32" t="s">
        <v>121</v>
      </c>
      <c r="F33" s="9" t="s">
        <v>122</v>
      </c>
      <c r="G33" s="6">
        <v>4</v>
      </c>
      <c r="H33" s="7"/>
    </row>
    <row r="34" spans="1:8" ht="42" customHeight="1">
      <c r="A34" s="67" t="s">
        <v>123</v>
      </c>
      <c r="B34" s="54" t="s">
        <v>124</v>
      </c>
      <c r="C34" s="55"/>
      <c r="D34" s="44">
        <v>5</v>
      </c>
      <c r="E34" s="57" t="s">
        <v>125</v>
      </c>
      <c r="F34" s="58"/>
      <c r="G34" s="46">
        <v>5</v>
      </c>
      <c r="H34" s="52"/>
    </row>
    <row r="35" spans="1:8" ht="21" customHeight="1">
      <c r="A35" s="68"/>
      <c r="B35" s="53"/>
      <c r="C35" s="53"/>
      <c r="D35" s="44"/>
      <c r="E35" s="59"/>
      <c r="F35" s="60"/>
      <c r="G35" s="44"/>
      <c r="H35" s="53"/>
    </row>
    <row r="36" spans="1:8" ht="25" customHeight="1">
      <c r="A36" s="68"/>
      <c r="B36" s="53"/>
      <c r="C36" s="53"/>
      <c r="D36" s="45"/>
      <c r="E36" s="61"/>
      <c r="F36" s="62"/>
      <c r="G36" s="45"/>
      <c r="H36" s="53"/>
    </row>
    <row r="37" spans="1:8" ht="65.25" customHeight="1">
      <c r="A37" s="49" t="s">
        <v>126</v>
      </c>
      <c r="B37" s="50"/>
      <c r="C37" s="50"/>
      <c r="D37" s="14">
        <f>SUM(D4:D36)</f>
        <v>100</v>
      </c>
      <c r="E37" s="51"/>
      <c r="F37" s="51"/>
      <c r="G37" s="14">
        <f>SUM(G4:G36)</f>
        <v>83.3</v>
      </c>
      <c r="H37" s="15"/>
    </row>
  </sheetData>
  <sheetProtection formatCells="0" formatColumns="0" formatRows="0" insertColumns="0" insertRows="0" insertHyperlinks="0" deleteColumns="0" deleteRows="0" sort="0" autoFilter="0" pivotTables="0"/>
  <mergeCells count="20">
    <mergeCell ref="A1:H1"/>
    <mergeCell ref="A37:C37"/>
    <mergeCell ref="E37:F37"/>
    <mergeCell ref="H34:H36"/>
    <mergeCell ref="B34:C36"/>
    <mergeCell ref="A2:H2"/>
    <mergeCell ref="E34:F36"/>
    <mergeCell ref="A4:A20"/>
    <mergeCell ref="A21:A33"/>
    <mergeCell ref="A34:A36"/>
    <mergeCell ref="B4:B5"/>
    <mergeCell ref="B6:B9"/>
    <mergeCell ref="B10:B11"/>
    <mergeCell ref="B12:B14"/>
    <mergeCell ref="B15:B20"/>
    <mergeCell ref="B21:B24"/>
    <mergeCell ref="B25:B28"/>
    <mergeCell ref="B30:B32"/>
    <mergeCell ref="D34:D36"/>
    <mergeCell ref="G34:G36"/>
  </mergeCells>
  <phoneticPr fontId="17" type="noConversion"/>
  <pageMargins left="0.30694444444444402" right="0.30694444444444402" top="0.156944444444444" bottom="0.156944444444444" header="0.29861111111111099" footer="0.29861111111111099"/>
  <pageSetup paperSize="9" scale="95"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7"/>
  <sheetViews>
    <sheetView zoomScale="120" zoomScaleNormal="120" workbookViewId="0">
      <selection activeCell="D11" sqref="D11"/>
    </sheetView>
  </sheetViews>
  <sheetFormatPr baseColWidth="10" defaultColWidth="10.33203125" defaultRowHeight="14"/>
  <cols>
    <col min="1" max="1" width="13.1640625" customWidth="1"/>
    <col min="2" max="3" width="20.33203125" customWidth="1"/>
    <col min="4" max="4" width="9" customWidth="1"/>
    <col min="5" max="5" width="9.33203125" customWidth="1"/>
    <col min="6" max="6" width="28.6640625" style="2" customWidth="1"/>
  </cols>
  <sheetData>
    <row r="1" spans="1:6" ht="15">
      <c r="A1" s="73" t="s">
        <v>127</v>
      </c>
      <c r="B1" s="74"/>
      <c r="C1" s="74"/>
      <c r="D1" s="74"/>
      <c r="E1" s="74"/>
      <c r="F1" s="75"/>
    </row>
    <row r="2" spans="1:6" ht="27" customHeight="1">
      <c r="A2" s="76" t="s">
        <v>209</v>
      </c>
      <c r="B2" s="77"/>
      <c r="C2" s="77"/>
      <c r="D2" s="77"/>
      <c r="E2" s="77"/>
      <c r="F2" s="77"/>
    </row>
    <row r="3" spans="1:6" ht="26" customHeight="1">
      <c r="A3" s="3" t="s">
        <v>1</v>
      </c>
      <c r="B3" s="3" t="s">
        <v>2</v>
      </c>
      <c r="C3" s="3" t="s">
        <v>3</v>
      </c>
      <c r="D3" s="3" t="s">
        <v>4</v>
      </c>
      <c r="E3" s="3" t="s">
        <v>7</v>
      </c>
      <c r="F3" s="3" t="s">
        <v>8</v>
      </c>
    </row>
    <row r="4" spans="1:6" s="1" customFormat="1" ht="15" customHeight="1">
      <c r="A4" s="64" t="s">
        <v>9</v>
      </c>
      <c r="B4" s="52" t="s">
        <v>10</v>
      </c>
      <c r="C4" s="5" t="s">
        <v>11</v>
      </c>
      <c r="D4" s="6">
        <v>2</v>
      </c>
      <c r="E4" s="6">
        <v>2</v>
      </c>
      <c r="F4" s="7"/>
    </row>
    <row r="5" spans="1:6" s="1" customFormat="1" ht="16">
      <c r="A5" s="71"/>
      <c r="B5" s="53"/>
      <c r="C5" s="5" t="s">
        <v>14</v>
      </c>
      <c r="D5" s="6">
        <v>2</v>
      </c>
      <c r="E5" s="6">
        <v>2</v>
      </c>
      <c r="F5" s="7"/>
    </row>
    <row r="6" spans="1:6" s="1" customFormat="1" ht="16">
      <c r="A6" s="71"/>
      <c r="B6" s="52" t="s">
        <v>17</v>
      </c>
      <c r="C6" s="5" t="s">
        <v>18</v>
      </c>
      <c r="D6" s="6">
        <v>2</v>
      </c>
      <c r="E6" s="6">
        <v>1</v>
      </c>
      <c r="F6" s="9" t="s">
        <v>21</v>
      </c>
    </row>
    <row r="7" spans="1:6" s="1" customFormat="1" ht="32">
      <c r="A7" s="71"/>
      <c r="B7" s="53"/>
      <c r="C7" s="5" t="s">
        <v>22</v>
      </c>
      <c r="D7" s="6">
        <v>2</v>
      </c>
      <c r="E7" s="6">
        <v>1</v>
      </c>
      <c r="F7" s="9" t="s">
        <v>25</v>
      </c>
    </row>
    <row r="8" spans="1:6" s="1" customFormat="1" ht="16">
      <c r="A8" s="71"/>
      <c r="B8" s="53"/>
      <c r="C8" s="5" t="s">
        <v>26</v>
      </c>
      <c r="D8" s="6">
        <v>2</v>
      </c>
      <c r="E8" s="6">
        <v>1.8</v>
      </c>
      <c r="F8" s="9" t="s">
        <v>29</v>
      </c>
    </row>
    <row r="9" spans="1:6" s="1" customFormat="1" ht="16">
      <c r="A9" s="71"/>
      <c r="B9" s="53"/>
      <c r="C9" s="5" t="s">
        <v>30</v>
      </c>
      <c r="D9" s="6">
        <v>2</v>
      </c>
      <c r="E9" s="6">
        <v>2</v>
      </c>
      <c r="F9" s="7"/>
    </row>
    <row r="10" spans="1:6" s="1" customFormat="1" ht="48">
      <c r="A10" s="71"/>
      <c r="B10" s="52" t="s">
        <v>33</v>
      </c>
      <c r="C10" s="5" t="s">
        <v>34</v>
      </c>
      <c r="D10" s="6">
        <v>2</v>
      </c>
      <c r="E10" s="6">
        <v>0.5</v>
      </c>
      <c r="F10" s="9" t="s">
        <v>37</v>
      </c>
    </row>
    <row r="11" spans="1:6" s="1" customFormat="1" ht="32">
      <c r="A11" s="71"/>
      <c r="B11" s="53"/>
      <c r="C11" s="5" t="s">
        <v>38</v>
      </c>
      <c r="D11" s="6">
        <v>3</v>
      </c>
      <c r="E11" s="6">
        <v>2.5</v>
      </c>
      <c r="F11" s="9" t="s">
        <v>41</v>
      </c>
    </row>
    <row r="12" spans="1:6" s="1" customFormat="1" ht="18" customHeight="1">
      <c r="A12" s="71"/>
      <c r="B12" s="53" t="s">
        <v>42</v>
      </c>
      <c r="C12" s="9" t="s">
        <v>43</v>
      </c>
      <c r="D12" s="6">
        <v>1</v>
      </c>
      <c r="E12" s="6">
        <v>0.5</v>
      </c>
      <c r="F12" s="9" t="s">
        <v>46</v>
      </c>
    </row>
    <row r="13" spans="1:6" s="1" customFormat="1" ht="32">
      <c r="A13" s="71"/>
      <c r="B13" s="69"/>
      <c r="C13" s="9" t="s">
        <v>47</v>
      </c>
      <c r="D13" s="6">
        <v>2</v>
      </c>
      <c r="E13" s="6">
        <v>1</v>
      </c>
      <c r="F13" s="9" t="s">
        <v>50</v>
      </c>
    </row>
    <row r="14" spans="1:6" s="1" customFormat="1" ht="16">
      <c r="A14" s="71"/>
      <c r="B14" s="69"/>
      <c r="C14" s="9" t="s">
        <v>51</v>
      </c>
      <c r="D14" s="6">
        <v>1</v>
      </c>
      <c r="E14" s="6">
        <v>0</v>
      </c>
      <c r="F14" s="9"/>
    </row>
    <row r="15" spans="1:6" s="1" customFormat="1" ht="16">
      <c r="A15" s="71"/>
      <c r="B15" s="52" t="s">
        <v>54</v>
      </c>
      <c r="C15" s="5" t="s">
        <v>55</v>
      </c>
      <c r="D15" s="6">
        <v>3</v>
      </c>
      <c r="E15" s="6">
        <v>3</v>
      </c>
      <c r="F15" s="9"/>
    </row>
    <row r="16" spans="1:6" s="1" customFormat="1" ht="32">
      <c r="A16" s="71"/>
      <c r="B16" s="53"/>
      <c r="C16" s="5" t="s">
        <v>58</v>
      </c>
      <c r="D16" s="6">
        <v>3</v>
      </c>
      <c r="E16" s="6">
        <v>2</v>
      </c>
      <c r="F16" s="9" t="s">
        <v>61</v>
      </c>
    </row>
    <row r="17" spans="1:6" s="1" customFormat="1" ht="32">
      <c r="A17" s="71"/>
      <c r="B17" s="53"/>
      <c r="C17" s="5" t="s">
        <v>62</v>
      </c>
      <c r="D17" s="6">
        <v>2</v>
      </c>
      <c r="E17" s="6">
        <v>1</v>
      </c>
      <c r="F17" s="9" t="s">
        <v>65</v>
      </c>
    </row>
    <row r="18" spans="1:6" s="1" customFormat="1" ht="16">
      <c r="A18" s="71"/>
      <c r="B18" s="53"/>
      <c r="C18" s="5" t="s">
        <v>66</v>
      </c>
      <c r="D18" s="6">
        <v>2</v>
      </c>
      <c r="E18" s="6">
        <v>1</v>
      </c>
      <c r="F18" s="9" t="s">
        <v>69</v>
      </c>
    </row>
    <row r="19" spans="1:6" s="1" customFormat="1" ht="16">
      <c r="A19" s="71"/>
      <c r="B19" s="53"/>
      <c r="C19" s="9" t="s">
        <v>70</v>
      </c>
      <c r="D19" s="6">
        <v>2</v>
      </c>
      <c r="E19" s="6">
        <v>2</v>
      </c>
      <c r="F19" s="9" t="s">
        <v>73</v>
      </c>
    </row>
    <row r="20" spans="1:6" s="1" customFormat="1" ht="16">
      <c r="A20" s="67"/>
      <c r="B20" s="53"/>
      <c r="C20" s="9" t="s">
        <v>74</v>
      </c>
      <c r="D20" s="6">
        <v>2</v>
      </c>
      <c r="E20" s="6">
        <v>2</v>
      </c>
      <c r="F20" s="9"/>
    </row>
    <row r="21" spans="1:6" s="1" customFormat="1" ht="45" customHeight="1">
      <c r="A21" s="63" t="s">
        <v>77</v>
      </c>
      <c r="B21" s="52" t="s">
        <v>78</v>
      </c>
      <c r="C21" s="5" t="s">
        <v>79</v>
      </c>
      <c r="D21" s="6">
        <v>6</v>
      </c>
      <c r="E21" s="6">
        <v>4</v>
      </c>
      <c r="F21" s="9" t="s">
        <v>82</v>
      </c>
    </row>
    <row r="22" spans="1:6" s="1" customFormat="1" ht="16">
      <c r="A22" s="63"/>
      <c r="B22" s="52"/>
      <c r="C22" s="9" t="s">
        <v>83</v>
      </c>
      <c r="D22" s="6">
        <v>2</v>
      </c>
      <c r="E22" s="6">
        <v>2</v>
      </c>
      <c r="F22" s="7"/>
    </row>
    <row r="23" spans="1:6" s="1" customFormat="1" ht="48">
      <c r="A23" s="63"/>
      <c r="B23" s="52"/>
      <c r="C23" s="9" t="s">
        <v>86</v>
      </c>
      <c r="D23" s="6">
        <v>12</v>
      </c>
      <c r="E23" s="6">
        <v>10</v>
      </c>
      <c r="F23" s="9" t="s">
        <v>89</v>
      </c>
    </row>
    <row r="24" spans="1:6" s="1" customFormat="1" ht="16">
      <c r="A24" s="63"/>
      <c r="B24" s="52"/>
      <c r="C24" s="5" t="s">
        <v>90</v>
      </c>
      <c r="D24" s="6">
        <v>4</v>
      </c>
      <c r="E24" s="6">
        <v>4</v>
      </c>
      <c r="F24" s="7"/>
    </row>
    <row r="25" spans="1:6" s="1" customFormat="1" ht="32">
      <c r="A25" s="63"/>
      <c r="B25" s="53" t="s">
        <v>93</v>
      </c>
      <c r="C25" s="9" t="s">
        <v>94</v>
      </c>
      <c r="D25" s="6">
        <v>6</v>
      </c>
      <c r="E25" s="6">
        <v>6</v>
      </c>
      <c r="F25" s="7"/>
    </row>
    <row r="26" spans="1:6" s="1" customFormat="1" ht="48">
      <c r="A26" s="63"/>
      <c r="B26" s="53"/>
      <c r="C26" s="9" t="s">
        <v>97</v>
      </c>
      <c r="D26" s="6">
        <v>4</v>
      </c>
      <c r="E26" s="6">
        <v>3</v>
      </c>
      <c r="F26" s="39" t="s">
        <v>206</v>
      </c>
    </row>
    <row r="27" spans="1:6" s="1" customFormat="1" ht="16">
      <c r="A27" s="63"/>
      <c r="B27" s="53"/>
      <c r="C27" s="5" t="s">
        <v>98</v>
      </c>
      <c r="D27" s="6">
        <v>4</v>
      </c>
      <c r="E27" s="6">
        <v>4</v>
      </c>
      <c r="F27" s="7"/>
    </row>
    <row r="28" spans="1:6" s="1" customFormat="1" ht="16">
      <c r="A28" s="63"/>
      <c r="B28" s="53"/>
      <c r="C28" s="5" t="s">
        <v>101</v>
      </c>
      <c r="D28" s="10">
        <v>4</v>
      </c>
      <c r="E28" s="10">
        <v>4</v>
      </c>
      <c r="F28" s="7"/>
    </row>
    <row r="29" spans="1:6" s="1" customFormat="1" ht="48">
      <c r="A29" s="63"/>
      <c r="B29" s="8" t="s">
        <v>104</v>
      </c>
      <c r="C29" s="9" t="s">
        <v>105</v>
      </c>
      <c r="D29" s="6">
        <v>6</v>
      </c>
      <c r="E29" s="6">
        <v>6</v>
      </c>
      <c r="F29" s="7"/>
    </row>
    <row r="30" spans="1:6" s="1" customFormat="1" ht="16">
      <c r="A30" s="63"/>
      <c r="B30" s="52" t="s">
        <v>108</v>
      </c>
      <c r="C30" s="5" t="s">
        <v>109</v>
      </c>
      <c r="D30" s="6">
        <v>4</v>
      </c>
      <c r="E30" s="6">
        <v>4</v>
      </c>
      <c r="F30" s="7"/>
    </row>
    <row r="31" spans="1:6" s="1" customFormat="1" ht="32">
      <c r="A31" s="63"/>
      <c r="B31" s="72"/>
      <c r="C31" s="9" t="s">
        <v>112</v>
      </c>
      <c r="D31" s="6">
        <v>2</v>
      </c>
      <c r="E31" s="6">
        <v>0</v>
      </c>
      <c r="F31" s="9" t="s">
        <v>115</v>
      </c>
    </row>
    <row r="32" spans="1:6" s="1" customFormat="1" ht="16">
      <c r="A32" s="63"/>
      <c r="B32" s="72"/>
      <c r="C32" s="9" t="s">
        <v>116</v>
      </c>
      <c r="D32" s="6">
        <v>2</v>
      </c>
      <c r="E32" s="6">
        <v>2</v>
      </c>
      <c r="F32" s="7"/>
    </row>
    <row r="33" spans="1:6" s="1" customFormat="1" ht="32">
      <c r="A33" s="63"/>
      <c r="B33" s="4" t="s">
        <v>119</v>
      </c>
      <c r="C33" s="9" t="s">
        <v>120</v>
      </c>
      <c r="D33" s="6">
        <v>4</v>
      </c>
      <c r="E33" s="6">
        <v>4</v>
      </c>
      <c r="F33" s="7"/>
    </row>
    <row r="34" spans="1:6" s="1" customFormat="1" ht="14" customHeight="1">
      <c r="A34" s="63" t="s">
        <v>123</v>
      </c>
      <c r="B34" s="52" t="s">
        <v>124</v>
      </c>
      <c r="C34" s="53"/>
      <c r="D34" s="46">
        <v>5</v>
      </c>
      <c r="E34" s="46">
        <v>5</v>
      </c>
      <c r="F34" s="52"/>
    </row>
    <row r="35" spans="1:6" s="1" customFormat="1" ht="20" customHeight="1">
      <c r="A35" s="63"/>
      <c r="B35" s="53"/>
      <c r="C35" s="53"/>
      <c r="D35" s="44"/>
      <c r="E35" s="44"/>
      <c r="F35" s="53"/>
    </row>
    <row r="36" spans="1:6" s="1" customFormat="1" ht="21" customHeight="1">
      <c r="A36" s="63"/>
      <c r="B36" s="53"/>
      <c r="C36" s="53"/>
      <c r="D36" s="45"/>
      <c r="E36" s="45"/>
      <c r="F36" s="53"/>
    </row>
    <row r="37" spans="1:6" s="1" customFormat="1" ht="20" customHeight="1">
      <c r="A37" s="49" t="s">
        <v>126</v>
      </c>
      <c r="B37" s="50"/>
      <c r="C37" s="50"/>
      <c r="D37" s="13">
        <f>SUM(D4:D36)</f>
        <v>100</v>
      </c>
      <c r="E37" s="14">
        <f>SUM(E4:E36)</f>
        <v>83.3</v>
      </c>
      <c r="F37" s="15"/>
    </row>
  </sheetData>
  <sheetProtection formatCells="0" formatColumns="0" formatRows="0" insertColumns="0" insertRows="0" insertHyperlinks="0" deleteColumns="0" deleteRows="0" sort="0" autoFilter="0" pivotTables="0"/>
  <mergeCells count="18">
    <mergeCell ref="D34:D36"/>
    <mergeCell ref="E34:E36"/>
    <mergeCell ref="F34:F36"/>
    <mergeCell ref="B34:C36"/>
    <mergeCell ref="A1:F1"/>
    <mergeCell ref="A2:F2"/>
    <mergeCell ref="A37:C37"/>
    <mergeCell ref="A4:A20"/>
    <mergeCell ref="A21:A33"/>
    <mergeCell ref="A34:A36"/>
    <mergeCell ref="B4:B5"/>
    <mergeCell ref="B6:B9"/>
    <mergeCell ref="B10:B11"/>
    <mergeCell ref="B12:B14"/>
    <mergeCell ref="B15:B20"/>
    <mergeCell ref="B21:B24"/>
    <mergeCell ref="B25:B28"/>
    <mergeCell ref="B30:B32"/>
  </mergeCells>
  <phoneticPr fontId="17" type="noConversion"/>
  <pageMargins left="0.30694444444444402" right="0.30694444444444402" top="0.156944444444444" bottom="0.156944444444444" header="0.29861111111111099" footer="0.29861111111111099"/>
  <pageSetup paperSize="9" scale="95"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6"/>
  <sheetViews>
    <sheetView zoomScale="120" zoomScaleNormal="120" workbookViewId="0">
      <selection activeCell="A2" sqref="A2:H2"/>
    </sheetView>
  </sheetViews>
  <sheetFormatPr baseColWidth="10" defaultColWidth="10.33203125" defaultRowHeight="14"/>
  <cols>
    <col min="1" max="1" width="9.1640625" customWidth="1"/>
    <col min="2" max="2" width="13.33203125" customWidth="1"/>
    <col min="3" max="3" width="22.5" customWidth="1"/>
    <col min="4" max="4" width="10" customWidth="1"/>
    <col min="5" max="5" width="70.5" customWidth="1"/>
    <col min="6" max="6" width="66.1640625" customWidth="1"/>
    <col min="7" max="7" width="10" customWidth="1"/>
    <col min="8" max="8" width="43.83203125" customWidth="1"/>
    <col min="9" max="9" width="3.83203125" customWidth="1"/>
  </cols>
  <sheetData>
    <row r="1" spans="1:10" ht="29.5" customHeight="1">
      <c r="A1" s="73" t="s">
        <v>203</v>
      </c>
      <c r="B1" s="74"/>
      <c r="C1" s="74"/>
      <c r="D1" s="74"/>
      <c r="E1" s="74"/>
      <c r="F1" s="74"/>
      <c r="G1" s="74"/>
      <c r="H1" s="74"/>
      <c r="I1" s="17"/>
    </row>
    <row r="2" spans="1:10" ht="50.75" customHeight="1">
      <c r="A2" s="78" t="s">
        <v>210</v>
      </c>
      <c r="B2" s="78"/>
      <c r="C2" s="78"/>
      <c r="D2" s="78"/>
      <c r="E2" s="78"/>
      <c r="F2" s="78"/>
      <c r="G2" s="78"/>
      <c r="H2" s="78"/>
      <c r="I2" s="18"/>
    </row>
    <row r="3" spans="1:10" s="1" customFormat="1" ht="39" customHeight="1">
      <c r="A3" s="12" t="s">
        <v>1</v>
      </c>
      <c r="B3" s="12" t="s">
        <v>2</v>
      </c>
      <c r="C3" s="12" t="s">
        <v>3</v>
      </c>
      <c r="D3" s="12" t="s">
        <v>4</v>
      </c>
      <c r="E3" s="12" t="s">
        <v>5</v>
      </c>
      <c r="F3" s="12" t="s">
        <v>6</v>
      </c>
      <c r="G3" s="12" t="s">
        <v>7</v>
      </c>
      <c r="H3" s="12" t="s">
        <v>8</v>
      </c>
      <c r="I3" s="19"/>
    </row>
    <row r="4" spans="1:10" ht="59.5" customHeight="1">
      <c r="A4" s="64" t="s">
        <v>128</v>
      </c>
      <c r="B4" s="52" t="s">
        <v>10</v>
      </c>
      <c r="C4" s="5" t="s">
        <v>11</v>
      </c>
      <c r="D4" s="6">
        <v>2</v>
      </c>
      <c r="E4" s="9" t="s">
        <v>12</v>
      </c>
      <c r="F4" s="9" t="s">
        <v>13</v>
      </c>
      <c r="G4" s="6">
        <v>2</v>
      </c>
      <c r="H4" s="7"/>
      <c r="J4" s="20"/>
    </row>
    <row r="5" spans="1:10" ht="59" customHeight="1">
      <c r="A5" s="71"/>
      <c r="B5" s="53"/>
      <c r="C5" s="9" t="s">
        <v>129</v>
      </c>
      <c r="D5" s="6">
        <v>2</v>
      </c>
      <c r="E5" s="39" t="s">
        <v>207</v>
      </c>
      <c r="F5" s="9" t="s">
        <v>130</v>
      </c>
      <c r="G5" s="6">
        <v>2</v>
      </c>
      <c r="H5" s="7"/>
      <c r="J5" s="20"/>
    </row>
    <row r="6" spans="1:10" ht="100.5" customHeight="1">
      <c r="A6" s="71"/>
      <c r="B6" s="52" t="s">
        <v>17</v>
      </c>
      <c r="C6" s="5" t="s">
        <v>18</v>
      </c>
      <c r="D6" s="6">
        <v>2</v>
      </c>
      <c r="E6" s="9" t="s">
        <v>131</v>
      </c>
      <c r="F6" s="9" t="s">
        <v>132</v>
      </c>
      <c r="G6" s="6">
        <v>1</v>
      </c>
      <c r="H6" s="9" t="s">
        <v>133</v>
      </c>
      <c r="J6" s="20"/>
    </row>
    <row r="7" spans="1:10" ht="38" customHeight="1">
      <c r="A7" s="71"/>
      <c r="B7" s="53"/>
      <c r="C7" s="5" t="s">
        <v>22</v>
      </c>
      <c r="D7" s="6">
        <v>2</v>
      </c>
      <c r="E7" s="9" t="s">
        <v>134</v>
      </c>
      <c r="F7" s="5" t="s">
        <v>24</v>
      </c>
      <c r="G7" s="6">
        <v>2</v>
      </c>
      <c r="H7" s="7"/>
      <c r="J7" s="20"/>
    </row>
    <row r="8" spans="1:10" ht="51" customHeight="1">
      <c r="A8" s="71"/>
      <c r="B8" s="53"/>
      <c r="C8" s="5" t="s">
        <v>26</v>
      </c>
      <c r="D8" s="6">
        <v>2</v>
      </c>
      <c r="E8" s="9" t="s">
        <v>135</v>
      </c>
      <c r="F8" s="5" t="s">
        <v>136</v>
      </c>
      <c r="G8" s="6">
        <v>1.8</v>
      </c>
      <c r="H8" s="9" t="s">
        <v>137</v>
      </c>
      <c r="J8" s="20"/>
    </row>
    <row r="9" spans="1:10" ht="29" customHeight="1">
      <c r="A9" s="71"/>
      <c r="B9" s="53"/>
      <c r="C9" s="5" t="s">
        <v>30</v>
      </c>
      <c r="D9" s="6">
        <v>2</v>
      </c>
      <c r="E9" s="9" t="s">
        <v>138</v>
      </c>
      <c r="F9" s="5" t="s">
        <v>32</v>
      </c>
      <c r="G9" s="6">
        <v>2</v>
      </c>
      <c r="H9" s="7"/>
      <c r="J9" s="20"/>
    </row>
    <row r="10" spans="1:10" ht="52" customHeight="1">
      <c r="A10" s="71"/>
      <c r="B10" s="52" t="s">
        <v>139</v>
      </c>
      <c r="C10" s="5" t="s">
        <v>34</v>
      </c>
      <c r="D10" s="6">
        <v>2</v>
      </c>
      <c r="E10" s="9" t="s">
        <v>140</v>
      </c>
      <c r="F10" s="5" t="s">
        <v>141</v>
      </c>
      <c r="G10" s="6">
        <v>2</v>
      </c>
      <c r="H10" s="9"/>
      <c r="I10" s="21"/>
      <c r="J10" s="20"/>
    </row>
    <row r="11" spans="1:10" ht="111.75" customHeight="1">
      <c r="A11" s="71"/>
      <c r="B11" s="53"/>
      <c r="C11" s="5" t="s">
        <v>38</v>
      </c>
      <c r="D11" s="6">
        <v>2</v>
      </c>
      <c r="E11" s="9" t="s">
        <v>39</v>
      </c>
      <c r="F11" s="5" t="s">
        <v>142</v>
      </c>
      <c r="G11" s="6">
        <v>1</v>
      </c>
      <c r="H11" s="9" t="s">
        <v>143</v>
      </c>
      <c r="I11" s="22"/>
      <c r="J11" s="20"/>
    </row>
    <row r="12" spans="1:10" ht="54" customHeight="1">
      <c r="A12" s="71"/>
      <c r="B12" s="70" t="s">
        <v>144</v>
      </c>
      <c r="C12" s="9" t="s">
        <v>43</v>
      </c>
      <c r="D12" s="6">
        <v>2</v>
      </c>
      <c r="E12" s="9" t="s">
        <v>44</v>
      </c>
      <c r="F12" s="9" t="s">
        <v>145</v>
      </c>
      <c r="G12" s="6">
        <v>2</v>
      </c>
      <c r="H12" s="9"/>
      <c r="I12" s="22"/>
      <c r="J12" s="20"/>
    </row>
    <row r="13" spans="1:10" ht="98" customHeight="1">
      <c r="A13" s="71"/>
      <c r="B13" s="81"/>
      <c r="C13" s="9" t="s">
        <v>47</v>
      </c>
      <c r="D13" s="6">
        <v>2</v>
      </c>
      <c r="E13" s="9" t="s">
        <v>48</v>
      </c>
      <c r="F13" s="9" t="s">
        <v>146</v>
      </c>
      <c r="G13" s="6">
        <v>1</v>
      </c>
      <c r="H13" s="9" t="s">
        <v>147</v>
      </c>
      <c r="I13" s="21"/>
      <c r="J13" s="20"/>
    </row>
    <row r="14" spans="1:10" ht="74" customHeight="1">
      <c r="A14" s="71"/>
      <c r="B14" s="82"/>
      <c r="C14" s="9" t="s">
        <v>51</v>
      </c>
      <c r="D14" s="6">
        <v>1</v>
      </c>
      <c r="E14" s="9" t="s">
        <v>52</v>
      </c>
      <c r="F14" s="9" t="s">
        <v>148</v>
      </c>
      <c r="G14" s="6">
        <v>1</v>
      </c>
      <c r="H14" s="9"/>
      <c r="I14" s="21"/>
      <c r="J14" s="20"/>
    </row>
    <row r="15" spans="1:10" ht="54" customHeight="1">
      <c r="A15" s="71"/>
      <c r="B15" s="83" t="s">
        <v>149</v>
      </c>
      <c r="C15" s="5" t="s">
        <v>55</v>
      </c>
      <c r="D15" s="6">
        <v>3</v>
      </c>
      <c r="E15" s="9" t="s">
        <v>56</v>
      </c>
      <c r="F15" s="5" t="s">
        <v>57</v>
      </c>
      <c r="G15" s="6">
        <v>3</v>
      </c>
      <c r="H15" s="9"/>
      <c r="I15" s="22"/>
      <c r="J15" s="20"/>
    </row>
    <row r="16" spans="1:10" ht="68" customHeight="1">
      <c r="A16" s="71"/>
      <c r="B16" s="84"/>
      <c r="C16" s="5" t="s">
        <v>58</v>
      </c>
      <c r="D16" s="6">
        <v>3</v>
      </c>
      <c r="E16" s="5" t="s">
        <v>59</v>
      </c>
      <c r="F16" s="5" t="s">
        <v>60</v>
      </c>
      <c r="G16" s="6">
        <v>2</v>
      </c>
      <c r="H16" s="9" t="s">
        <v>150</v>
      </c>
      <c r="I16" s="21"/>
      <c r="J16" s="20"/>
    </row>
    <row r="17" spans="1:10" ht="48">
      <c r="A17" s="71"/>
      <c r="B17" s="84"/>
      <c r="C17" s="5" t="s">
        <v>66</v>
      </c>
      <c r="D17" s="6">
        <v>2</v>
      </c>
      <c r="E17" s="9" t="s">
        <v>67</v>
      </c>
      <c r="F17" s="5" t="s">
        <v>68</v>
      </c>
      <c r="G17" s="6">
        <v>2</v>
      </c>
      <c r="H17" s="9"/>
      <c r="I17" s="21"/>
      <c r="J17" s="20"/>
    </row>
    <row r="18" spans="1:10" ht="67" customHeight="1">
      <c r="A18" s="71"/>
      <c r="B18" s="84"/>
      <c r="C18" s="9" t="s">
        <v>151</v>
      </c>
      <c r="D18" s="6">
        <v>2</v>
      </c>
      <c r="E18" s="9" t="s">
        <v>71</v>
      </c>
      <c r="F18" s="5" t="s">
        <v>72</v>
      </c>
      <c r="G18" s="6">
        <v>2</v>
      </c>
      <c r="H18" s="5"/>
      <c r="I18" s="23"/>
      <c r="J18" s="20"/>
    </row>
    <row r="19" spans="1:10" ht="67.5" customHeight="1">
      <c r="A19" s="67"/>
      <c r="B19" s="55"/>
      <c r="C19" s="9" t="s">
        <v>74</v>
      </c>
      <c r="D19" s="6">
        <v>2</v>
      </c>
      <c r="E19" s="9" t="s">
        <v>75</v>
      </c>
      <c r="F19" s="9" t="s">
        <v>76</v>
      </c>
      <c r="G19" s="6">
        <v>2</v>
      </c>
      <c r="H19" s="9"/>
      <c r="I19" s="21"/>
      <c r="J19" s="20"/>
    </row>
    <row r="20" spans="1:10" ht="78.5" customHeight="1">
      <c r="A20" s="79" t="s">
        <v>152</v>
      </c>
      <c r="B20" s="70" t="s">
        <v>153</v>
      </c>
      <c r="C20" s="9" t="s">
        <v>154</v>
      </c>
      <c r="D20" s="6">
        <v>4</v>
      </c>
      <c r="E20" s="9" t="s">
        <v>155</v>
      </c>
      <c r="F20" s="9" t="s">
        <v>156</v>
      </c>
      <c r="G20" s="6">
        <v>4</v>
      </c>
      <c r="H20" s="7"/>
      <c r="J20" s="20"/>
    </row>
    <row r="21" spans="1:10" ht="144">
      <c r="A21" s="80"/>
      <c r="B21" s="84"/>
      <c r="C21" s="9" t="s">
        <v>157</v>
      </c>
      <c r="D21" s="6">
        <v>4</v>
      </c>
      <c r="E21" s="9" t="s">
        <v>158</v>
      </c>
      <c r="F21" s="9" t="s">
        <v>159</v>
      </c>
      <c r="G21" s="6">
        <v>4</v>
      </c>
      <c r="H21" s="7"/>
      <c r="J21" s="20"/>
    </row>
    <row r="22" spans="1:10" ht="72" customHeight="1">
      <c r="A22" s="80"/>
      <c r="B22" s="84"/>
      <c r="C22" s="9" t="s">
        <v>160</v>
      </c>
      <c r="D22" s="6">
        <v>4</v>
      </c>
      <c r="E22" s="9" t="s">
        <v>161</v>
      </c>
      <c r="F22" s="9" t="s">
        <v>162</v>
      </c>
      <c r="G22" s="6">
        <v>4</v>
      </c>
      <c r="H22" s="7"/>
      <c r="J22" s="20"/>
    </row>
    <row r="23" spans="1:10" ht="60" customHeight="1">
      <c r="A23" s="80"/>
      <c r="B23" s="84"/>
      <c r="C23" s="9" t="s">
        <v>163</v>
      </c>
      <c r="D23" s="6">
        <v>6</v>
      </c>
      <c r="E23" s="9" t="s">
        <v>164</v>
      </c>
      <c r="F23" s="9" t="s">
        <v>165</v>
      </c>
      <c r="G23" s="6">
        <v>6</v>
      </c>
      <c r="H23" s="7"/>
      <c r="J23" s="20"/>
    </row>
    <row r="24" spans="1:10" ht="48" customHeight="1">
      <c r="A24" s="80"/>
      <c r="B24" s="70" t="s">
        <v>166</v>
      </c>
      <c r="C24" s="5" t="s">
        <v>79</v>
      </c>
      <c r="D24" s="6">
        <v>6</v>
      </c>
      <c r="E24" s="9" t="s">
        <v>167</v>
      </c>
      <c r="F24" s="9" t="s">
        <v>168</v>
      </c>
      <c r="G24" s="6">
        <v>6</v>
      </c>
      <c r="H24" s="7"/>
      <c r="J24" s="20"/>
    </row>
    <row r="25" spans="1:10" ht="72.75" customHeight="1">
      <c r="A25" s="80"/>
      <c r="B25" s="85"/>
      <c r="C25" s="9" t="s">
        <v>86</v>
      </c>
      <c r="D25" s="6">
        <v>12</v>
      </c>
      <c r="E25" s="9" t="s">
        <v>169</v>
      </c>
      <c r="F25" s="9" t="s">
        <v>170</v>
      </c>
      <c r="G25" s="6">
        <v>7</v>
      </c>
      <c r="H25" s="9" t="s">
        <v>171</v>
      </c>
      <c r="J25" s="20"/>
    </row>
    <row r="26" spans="1:10" ht="36.75" customHeight="1">
      <c r="A26" s="80"/>
      <c r="B26" s="85"/>
      <c r="C26" s="9" t="s">
        <v>172</v>
      </c>
      <c r="D26" s="6">
        <v>2</v>
      </c>
      <c r="E26" s="9" t="s">
        <v>173</v>
      </c>
      <c r="F26" s="9" t="s">
        <v>174</v>
      </c>
      <c r="G26" s="6">
        <v>2</v>
      </c>
      <c r="H26" s="7"/>
      <c r="J26" s="20"/>
    </row>
    <row r="27" spans="1:10" ht="81" customHeight="1">
      <c r="A27" s="80"/>
      <c r="B27" s="85"/>
      <c r="C27" s="9" t="s">
        <v>175</v>
      </c>
      <c r="D27" s="6">
        <v>2</v>
      </c>
      <c r="E27" s="9" t="s">
        <v>176</v>
      </c>
      <c r="F27" s="9" t="s">
        <v>177</v>
      </c>
      <c r="G27" s="6">
        <v>2</v>
      </c>
      <c r="H27" s="7"/>
      <c r="J27" s="20"/>
    </row>
    <row r="28" spans="1:10" ht="54" customHeight="1">
      <c r="A28" s="80"/>
      <c r="B28" s="53" t="s">
        <v>178</v>
      </c>
      <c r="C28" s="9" t="s">
        <v>179</v>
      </c>
      <c r="D28" s="6">
        <v>4</v>
      </c>
      <c r="E28" s="9" t="s">
        <v>180</v>
      </c>
      <c r="F28" s="9" t="s">
        <v>181</v>
      </c>
      <c r="G28" s="6">
        <v>4</v>
      </c>
      <c r="H28" s="7"/>
      <c r="J28" s="20"/>
    </row>
    <row r="29" spans="1:10" ht="40.5" customHeight="1">
      <c r="A29" s="80"/>
      <c r="B29" s="53"/>
      <c r="C29" s="9" t="s">
        <v>112</v>
      </c>
      <c r="D29" s="6">
        <v>3</v>
      </c>
      <c r="E29" s="9" t="s">
        <v>182</v>
      </c>
      <c r="F29" s="9" t="s">
        <v>183</v>
      </c>
      <c r="G29" s="6">
        <v>0</v>
      </c>
      <c r="H29" s="9" t="s">
        <v>184</v>
      </c>
      <c r="I29" s="20"/>
      <c r="J29" s="20"/>
    </row>
    <row r="30" spans="1:10" ht="124.5" customHeight="1">
      <c r="A30" s="80"/>
      <c r="B30" s="84" t="s">
        <v>185</v>
      </c>
      <c r="C30" s="9" t="s">
        <v>186</v>
      </c>
      <c r="D30" s="6">
        <v>5</v>
      </c>
      <c r="E30" s="9" t="s">
        <v>187</v>
      </c>
      <c r="F30" s="9" t="s">
        <v>188</v>
      </c>
      <c r="G30" s="6">
        <v>4</v>
      </c>
      <c r="H30" s="39" t="s">
        <v>208</v>
      </c>
      <c r="I30" s="20"/>
      <c r="J30" s="20"/>
    </row>
    <row r="31" spans="1:10" ht="104" customHeight="1">
      <c r="A31" s="80"/>
      <c r="B31" s="84"/>
      <c r="C31" s="9" t="s">
        <v>189</v>
      </c>
      <c r="D31" s="6">
        <v>5</v>
      </c>
      <c r="E31" s="9" t="s">
        <v>190</v>
      </c>
      <c r="F31" s="9" t="s">
        <v>191</v>
      </c>
      <c r="G31" s="6">
        <v>5</v>
      </c>
      <c r="H31" s="9"/>
      <c r="I31" s="20"/>
      <c r="J31" s="20"/>
    </row>
    <row r="32" spans="1:10" ht="83.25" customHeight="1">
      <c r="A32" s="80"/>
      <c r="B32" s="84"/>
      <c r="C32" s="9" t="s">
        <v>192</v>
      </c>
      <c r="D32" s="6">
        <v>5</v>
      </c>
      <c r="E32" s="9" t="s">
        <v>193</v>
      </c>
      <c r="F32" s="9" t="s">
        <v>194</v>
      </c>
      <c r="G32" s="6">
        <v>5</v>
      </c>
      <c r="H32" s="16"/>
      <c r="I32" s="20"/>
      <c r="J32" s="20"/>
    </row>
    <row r="33" spans="1:10" ht="29" customHeight="1">
      <c r="A33" s="68" t="s">
        <v>195</v>
      </c>
      <c r="B33" s="52" t="s">
        <v>124</v>
      </c>
      <c r="C33" s="53"/>
      <c r="D33" s="46">
        <v>5</v>
      </c>
      <c r="E33" s="53" t="s">
        <v>196</v>
      </c>
      <c r="F33" s="53"/>
      <c r="G33" s="46">
        <v>5</v>
      </c>
      <c r="H33" s="53" t="s">
        <v>197</v>
      </c>
      <c r="I33" s="24"/>
      <c r="J33" s="20"/>
    </row>
    <row r="34" spans="1:10" ht="17" customHeight="1">
      <c r="A34" s="68"/>
      <c r="B34" s="53"/>
      <c r="C34" s="53"/>
      <c r="D34" s="44"/>
      <c r="E34" s="53"/>
      <c r="F34" s="53"/>
      <c r="G34" s="44"/>
      <c r="H34" s="53"/>
      <c r="I34" s="25"/>
      <c r="J34" s="20"/>
    </row>
    <row r="35" spans="1:10" ht="62.25" customHeight="1">
      <c r="A35" s="68"/>
      <c r="B35" s="53"/>
      <c r="C35" s="53"/>
      <c r="D35" s="45"/>
      <c r="E35" s="53"/>
      <c r="F35" s="53"/>
      <c r="G35" s="45"/>
      <c r="H35" s="53"/>
      <c r="I35" s="25"/>
      <c r="J35" s="20"/>
    </row>
    <row r="36" spans="1:10" ht="65.25" customHeight="1">
      <c r="A36" s="49" t="s">
        <v>126</v>
      </c>
      <c r="B36" s="50"/>
      <c r="C36" s="50"/>
      <c r="D36" s="14">
        <f>SUM(D4:D35)</f>
        <v>100</v>
      </c>
      <c r="E36" s="51"/>
      <c r="F36" s="51"/>
      <c r="G36" s="14">
        <f>SUM(G4:G35)</f>
        <v>86.8</v>
      </c>
      <c r="H36" s="15"/>
      <c r="I36" s="2"/>
      <c r="J36" s="20"/>
    </row>
  </sheetData>
  <sheetProtection formatCells="0" formatColumns="0" formatRows="0" insertColumns="0" insertRows="0" insertHyperlinks="0" deleteColumns="0" deleteRows="0" sort="0" autoFilter="0" pivotTables="0"/>
  <mergeCells count="21">
    <mergeCell ref="A1:H1"/>
    <mergeCell ref="A2:H2"/>
    <mergeCell ref="A36:C36"/>
    <mergeCell ref="E36:F36"/>
    <mergeCell ref="A4:A19"/>
    <mergeCell ref="A20:A32"/>
    <mergeCell ref="A33:A35"/>
    <mergeCell ref="B4:B5"/>
    <mergeCell ref="B6:B9"/>
    <mergeCell ref="B10:B11"/>
    <mergeCell ref="B12:B14"/>
    <mergeCell ref="B15:B19"/>
    <mergeCell ref="B20:B23"/>
    <mergeCell ref="B24:B27"/>
    <mergeCell ref="B28:B29"/>
    <mergeCell ref="B30:B32"/>
    <mergeCell ref="D33:D35"/>
    <mergeCell ref="G33:G35"/>
    <mergeCell ref="H33:H35"/>
    <mergeCell ref="B33:C35"/>
    <mergeCell ref="E33:F35"/>
  </mergeCells>
  <phoneticPr fontId="17" type="noConversion"/>
  <pageMargins left="0.7" right="0.7" top="0.75" bottom="0.75" header="0.3" footer="0.3"/>
  <pageSetup paperSize="9"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6"/>
  <sheetViews>
    <sheetView tabSelected="1" zoomScale="120" zoomScaleNormal="120" workbookViewId="0">
      <selection activeCell="C6" sqref="C6"/>
    </sheetView>
  </sheetViews>
  <sheetFormatPr baseColWidth="10" defaultColWidth="10.33203125" defaultRowHeight="14"/>
  <cols>
    <col min="1" max="1" width="13.1640625" customWidth="1"/>
    <col min="2" max="2" width="20.33203125" customWidth="1"/>
    <col min="3" max="3" width="21.6640625" customWidth="1"/>
    <col min="4" max="4" width="9" customWidth="1"/>
    <col min="5" max="5" width="9.33203125" customWidth="1"/>
    <col min="6" max="6" width="29.5" style="2" customWidth="1"/>
  </cols>
  <sheetData>
    <row r="1" spans="1:6" ht="15">
      <c r="A1" s="73" t="s">
        <v>127</v>
      </c>
      <c r="B1" s="74"/>
      <c r="C1" s="74"/>
      <c r="D1" s="74"/>
      <c r="E1" s="74"/>
      <c r="F1" s="75"/>
    </row>
    <row r="2" spans="1:6" ht="27" customHeight="1">
      <c r="A2" s="76" t="s">
        <v>210</v>
      </c>
      <c r="B2" s="77"/>
      <c r="C2" s="77"/>
      <c r="D2" s="77"/>
      <c r="E2" s="77"/>
      <c r="F2" s="77"/>
    </row>
    <row r="3" spans="1:6" ht="26" customHeight="1">
      <c r="A3" s="3" t="s">
        <v>1</v>
      </c>
      <c r="B3" s="3" t="s">
        <v>2</v>
      </c>
      <c r="C3" s="3" t="s">
        <v>3</v>
      </c>
      <c r="D3" s="3" t="s">
        <v>4</v>
      </c>
      <c r="E3" s="3" t="s">
        <v>7</v>
      </c>
      <c r="F3" s="3" t="s">
        <v>8</v>
      </c>
    </row>
    <row r="4" spans="1:6" s="1" customFormat="1" ht="15" customHeight="1">
      <c r="A4" s="64" t="s">
        <v>128</v>
      </c>
      <c r="B4" s="52" t="s">
        <v>10</v>
      </c>
      <c r="C4" s="5" t="s">
        <v>11</v>
      </c>
      <c r="D4" s="6">
        <v>2</v>
      </c>
      <c r="E4" s="6">
        <v>2</v>
      </c>
      <c r="F4" s="7"/>
    </row>
    <row r="5" spans="1:6" s="1" customFormat="1" ht="16">
      <c r="A5" s="71"/>
      <c r="B5" s="53"/>
      <c r="C5" s="5" t="s">
        <v>129</v>
      </c>
      <c r="D5" s="6">
        <v>2</v>
      </c>
      <c r="E5" s="6">
        <v>2</v>
      </c>
      <c r="F5" s="7"/>
    </row>
    <row r="6" spans="1:6" s="1" customFormat="1" ht="48">
      <c r="A6" s="71"/>
      <c r="B6" s="52" t="s">
        <v>17</v>
      </c>
      <c r="C6" s="5" t="s">
        <v>18</v>
      </c>
      <c r="D6" s="6">
        <v>2</v>
      </c>
      <c r="E6" s="6">
        <v>1</v>
      </c>
      <c r="F6" s="9" t="s">
        <v>133</v>
      </c>
    </row>
    <row r="7" spans="1:6" s="1" customFormat="1" ht="16">
      <c r="A7" s="71"/>
      <c r="B7" s="53"/>
      <c r="C7" s="5" t="s">
        <v>22</v>
      </c>
      <c r="D7" s="6">
        <v>2</v>
      </c>
      <c r="E7" s="6">
        <v>2</v>
      </c>
      <c r="F7" s="9"/>
    </row>
    <row r="8" spans="1:6" s="1" customFormat="1" ht="16">
      <c r="A8" s="71"/>
      <c r="B8" s="53"/>
      <c r="C8" s="5" t="s">
        <v>26</v>
      </c>
      <c r="D8" s="6">
        <v>2</v>
      </c>
      <c r="E8" s="6">
        <v>1.8</v>
      </c>
      <c r="F8" s="9" t="s">
        <v>137</v>
      </c>
    </row>
    <row r="9" spans="1:6" s="1" customFormat="1" ht="16">
      <c r="A9" s="71"/>
      <c r="B9" s="53"/>
      <c r="C9" s="5" t="s">
        <v>30</v>
      </c>
      <c r="D9" s="6">
        <v>2</v>
      </c>
      <c r="E9" s="6">
        <v>2</v>
      </c>
      <c r="F9" s="7"/>
    </row>
    <row r="10" spans="1:6" s="1" customFormat="1" ht="16">
      <c r="A10" s="71"/>
      <c r="B10" s="52" t="s">
        <v>139</v>
      </c>
      <c r="C10" s="5" t="s">
        <v>34</v>
      </c>
      <c r="D10" s="6">
        <v>2</v>
      </c>
      <c r="E10" s="6">
        <v>2</v>
      </c>
      <c r="F10" s="9"/>
    </row>
    <row r="11" spans="1:6" s="1" customFormat="1" ht="80">
      <c r="A11" s="71"/>
      <c r="B11" s="53"/>
      <c r="C11" s="5" t="s">
        <v>38</v>
      </c>
      <c r="D11" s="6">
        <v>2</v>
      </c>
      <c r="E11" s="6">
        <v>1</v>
      </c>
      <c r="F11" s="9" t="s">
        <v>143</v>
      </c>
    </row>
    <row r="12" spans="1:6" s="1" customFormat="1" ht="16">
      <c r="A12" s="71"/>
      <c r="B12" s="53" t="s">
        <v>144</v>
      </c>
      <c r="C12" s="9" t="s">
        <v>43</v>
      </c>
      <c r="D12" s="6">
        <v>2</v>
      </c>
      <c r="E12" s="6">
        <v>2</v>
      </c>
      <c r="F12" s="9"/>
    </row>
    <row r="13" spans="1:6" s="1" customFormat="1" ht="16">
      <c r="A13" s="71"/>
      <c r="B13" s="69"/>
      <c r="C13" s="9" t="s">
        <v>47</v>
      </c>
      <c r="D13" s="6">
        <v>2</v>
      </c>
      <c r="E13" s="6">
        <v>1</v>
      </c>
      <c r="F13" s="9" t="s">
        <v>147</v>
      </c>
    </row>
    <row r="14" spans="1:6" s="1" customFormat="1" ht="16">
      <c r="A14" s="71"/>
      <c r="B14" s="69"/>
      <c r="C14" s="9" t="s">
        <v>51</v>
      </c>
      <c r="D14" s="6">
        <v>1</v>
      </c>
      <c r="E14" s="6">
        <v>1</v>
      </c>
      <c r="F14" s="9"/>
    </row>
    <row r="15" spans="1:6" s="1" customFormat="1" ht="16">
      <c r="A15" s="71"/>
      <c r="B15" s="52" t="s">
        <v>149</v>
      </c>
      <c r="C15" s="5" t="s">
        <v>55</v>
      </c>
      <c r="D15" s="6">
        <v>3</v>
      </c>
      <c r="E15" s="6">
        <v>3</v>
      </c>
      <c r="F15" s="9"/>
    </row>
    <row r="16" spans="1:6" s="1" customFormat="1" ht="48">
      <c r="A16" s="71"/>
      <c r="B16" s="53"/>
      <c r="C16" s="5" t="s">
        <v>58</v>
      </c>
      <c r="D16" s="6">
        <v>3</v>
      </c>
      <c r="E16" s="6">
        <v>2</v>
      </c>
      <c r="F16" s="9" t="s">
        <v>150</v>
      </c>
    </row>
    <row r="17" spans="1:6" s="1" customFormat="1" ht="16">
      <c r="A17" s="71"/>
      <c r="B17" s="53"/>
      <c r="C17" s="5" t="s">
        <v>66</v>
      </c>
      <c r="D17" s="6">
        <v>2</v>
      </c>
      <c r="E17" s="6">
        <v>2</v>
      </c>
      <c r="F17" s="9"/>
    </row>
    <row r="18" spans="1:6" s="1" customFormat="1" ht="16">
      <c r="A18" s="71"/>
      <c r="B18" s="53"/>
      <c r="C18" s="9" t="s">
        <v>151</v>
      </c>
      <c r="D18" s="6">
        <v>2</v>
      </c>
      <c r="E18" s="6">
        <v>2</v>
      </c>
      <c r="F18" s="9"/>
    </row>
    <row r="19" spans="1:6" s="1" customFormat="1" ht="16">
      <c r="A19" s="67"/>
      <c r="B19" s="53"/>
      <c r="C19" s="9" t="s">
        <v>74</v>
      </c>
      <c r="D19" s="6">
        <v>2</v>
      </c>
      <c r="E19" s="6">
        <v>2</v>
      </c>
      <c r="F19" s="9"/>
    </row>
    <row r="20" spans="1:6" s="1" customFormat="1" ht="45" customHeight="1">
      <c r="A20" s="68" t="s">
        <v>198</v>
      </c>
      <c r="B20" s="52" t="s">
        <v>199</v>
      </c>
      <c r="C20" s="5" t="s">
        <v>154</v>
      </c>
      <c r="D20" s="6">
        <v>4</v>
      </c>
      <c r="E20" s="6">
        <v>4</v>
      </c>
      <c r="F20" s="9"/>
    </row>
    <row r="21" spans="1:6" s="1" customFormat="1" ht="16">
      <c r="A21" s="68"/>
      <c r="B21" s="52"/>
      <c r="C21" s="5" t="s">
        <v>157</v>
      </c>
      <c r="D21" s="6">
        <v>4</v>
      </c>
      <c r="E21" s="6">
        <v>4</v>
      </c>
      <c r="F21" s="7"/>
    </row>
    <row r="22" spans="1:6" s="1" customFormat="1" ht="16">
      <c r="A22" s="68"/>
      <c r="B22" s="52"/>
      <c r="C22" s="5" t="s">
        <v>160</v>
      </c>
      <c r="D22" s="6">
        <v>4</v>
      </c>
      <c r="E22" s="6">
        <v>4</v>
      </c>
      <c r="F22" s="9"/>
    </row>
    <row r="23" spans="1:6" s="1" customFormat="1" ht="16">
      <c r="A23" s="68"/>
      <c r="B23" s="52"/>
      <c r="C23" s="5" t="s">
        <v>163</v>
      </c>
      <c r="D23" s="6">
        <v>6</v>
      </c>
      <c r="E23" s="6">
        <v>6</v>
      </c>
      <c r="F23" s="7"/>
    </row>
    <row r="24" spans="1:6" s="1" customFormat="1" ht="16">
      <c r="A24" s="68"/>
      <c r="B24" s="53" t="s">
        <v>200</v>
      </c>
      <c r="C24" s="5" t="s">
        <v>79</v>
      </c>
      <c r="D24" s="6">
        <v>6</v>
      </c>
      <c r="E24" s="6">
        <v>6</v>
      </c>
      <c r="F24" s="7"/>
    </row>
    <row r="25" spans="1:6" s="1" customFormat="1" ht="80">
      <c r="A25" s="68"/>
      <c r="B25" s="53"/>
      <c r="C25" s="5" t="s">
        <v>86</v>
      </c>
      <c r="D25" s="6">
        <v>12</v>
      </c>
      <c r="E25" s="6">
        <v>7</v>
      </c>
      <c r="F25" s="9" t="s">
        <v>171</v>
      </c>
    </row>
    <row r="26" spans="1:6" s="1" customFormat="1" ht="16">
      <c r="A26" s="68"/>
      <c r="B26" s="53"/>
      <c r="C26" s="5" t="s">
        <v>172</v>
      </c>
      <c r="D26" s="6">
        <v>2</v>
      </c>
      <c r="E26" s="6">
        <v>2</v>
      </c>
      <c r="F26" s="7"/>
    </row>
    <row r="27" spans="1:6" s="1" customFormat="1" ht="16">
      <c r="A27" s="68"/>
      <c r="B27" s="53"/>
      <c r="C27" s="5" t="s">
        <v>175</v>
      </c>
      <c r="D27" s="10">
        <v>2</v>
      </c>
      <c r="E27" s="10">
        <v>2</v>
      </c>
      <c r="F27" s="7"/>
    </row>
    <row r="28" spans="1:6" s="1" customFormat="1" ht="16">
      <c r="A28" s="68"/>
      <c r="B28" s="70" t="s">
        <v>201</v>
      </c>
      <c r="C28" s="5" t="s">
        <v>179</v>
      </c>
      <c r="D28" s="6">
        <v>4</v>
      </c>
      <c r="E28" s="6">
        <v>4</v>
      </c>
      <c r="F28" s="7"/>
    </row>
    <row r="29" spans="1:6" s="1" customFormat="1" ht="32">
      <c r="A29" s="68"/>
      <c r="B29" s="55"/>
      <c r="C29" s="5" t="s">
        <v>112</v>
      </c>
      <c r="D29" s="6">
        <v>3</v>
      </c>
      <c r="E29" s="6">
        <v>0</v>
      </c>
      <c r="F29" s="7" t="s">
        <v>184</v>
      </c>
    </row>
    <row r="30" spans="1:6" s="1" customFormat="1" ht="48">
      <c r="A30" s="68"/>
      <c r="B30" s="52" t="s">
        <v>202</v>
      </c>
      <c r="C30" s="5" t="s">
        <v>186</v>
      </c>
      <c r="D30" s="6">
        <v>5</v>
      </c>
      <c r="E30" s="6">
        <v>4</v>
      </c>
      <c r="F30" s="40" t="s">
        <v>208</v>
      </c>
    </row>
    <row r="31" spans="1:6" s="1" customFormat="1" ht="16">
      <c r="A31" s="68"/>
      <c r="B31" s="72"/>
      <c r="C31" s="5" t="s">
        <v>189</v>
      </c>
      <c r="D31" s="6">
        <v>5</v>
      </c>
      <c r="E31" s="6">
        <v>5</v>
      </c>
      <c r="F31" s="9"/>
    </row>
    <row r="32" spans="1:6" s="1" customFormat="1" ht="16">
      <c r="A32" s="68"/>
      <c r="B32" s="72"/>
      <c r="C32" s="5" t="s">
        <v>192</v>
      </c>
      <c r="D32" s="6">
        <v>5</v>
      </c>
      <c r="E32" s="6">
        <v>5</v>
      </c>
      <c r="F32" s="7"/>
    </row>
    <row r="33" spans="1:6" s="1" customFormat="1" ht="14" customHeight="1">
      <c r="A33" s="63" t="s">
        <v>195</v>
      </c>
      <c r="B33" s="52" t="s">
        <v>124</v>
      </c>
      <c r="C33" s="53"/>
      <c r="D33" s="46">
        <v>5</v>
      </c>
      <c r="E33" s="46">
        <v>5</v>
      </c>
      <c r="F33" s="52"/>
    </row>
    <row r="34" spans="1:6" s="1" customFormat="1" ht="20" customHeight="1">
      <c r="A34" s="68"/>
      <c r="B34" s="53"/>
      <c r="C34" s="53"/>
      <c r="D34" s="44"/>
      <c r="E34" s="44"/>
      <c r="F34" s="53"/>
    </row>
    <row r="35" spans="1:6" s="1" customFormat="1" ht="29" customHeight="1">
      <c r="A35" s="68"/>
      <c r="B35" s="53"/>
      <c r="C35" s="53"/>
      <c r="D35" s="45"/>
      <c r="E35" s="45"/>
      <c r="F35" s="53"/>
    </row>
    <row r="36" spans="1:6" s="1" customFormat="1" ht="20" customHeight="1">
      <c r="A36" s="49" t="s">
        <v>126</v>
      </c>
      <c r="B36" s="50"/>
      <c r="C36" s="50"/>
      <c r="D36" s="13">
        <f>SUM(D4:D35)</f>
        <v>100</v>
      </c>
      <c r="E36" s="14">
        <f>SUM(E4:E35)</f>
        <v>86.8</v>
      </c>
      <c r="F36" s="15"/>
    </row>
  </sheetData>
  <sheetProtection formatCells="0" formatColumns="0" formatRows="0" insertColumns="0" insertRows="0" insertHyperlinks="0" deleteColumns="0" deleteRows="0" sort="0" autoFilter="0" pivotTables="0"/>
  <mergeCells count="19">
    <mergeCell ref="A36:C36"/>
    <mergeCell ref="A4:A19"/>
    <mergeCell ref="A20:A32"/>
    <mergeCell ref="A33:A35"/>
    <mergeCell ref="B4:B5"/>
    <mergeCell ref="B6:B9"/>
    <mergeCell ref="B10:B11"/>
    <mergeCell ref="B12:B14"/>
    <mergeCell ref="B15:B19"/>
    <mergeCell ref="B20:B23"/>
    <mergeCell ref="B24:B27"/>
    <mergeCell ref="B28:B29"/>
    <mergeCell ref="B30:B32"/>
    <mergeCell ref="E33:E35"/>
    <mergeCell ref="F33:F35"/>
    <mergeCell ref="B33:C35"/>
    <mergeCell ref="A1:F1"/>
    <mergeCell ref="A2:F2"/>
    <mergeCell ref="D33:D35"/>
  </mergeCells>
  <phoneticPr fontId="17" type="noConversion"/>
  <pageMargins left="0.30694444444444402" right="0.30694444444444402" top="0.156944444444444" bottom="0.156944444444444" header="0.29861111111111099" footer="0.29861111111111099"/>
  <pageSetup paperSize="9" scale="95"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4"/>
  <pixelatorList sheetStid="5"/>
</pixelators>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4</vt:i4>
      </vt:variant>
    </vt:vector>
  </HeadingPairs>
  <TitlesOfParts>
    <vt:vector size="4" baseType="lpstr">
      <vt:lpstr>卫健局</vt:lpstr>
      <vt:lpstr>卫健局 (打分表)</vt:lpstr>
      <vt:lpstr>平地</vt:lpstr>
      <vt:lpstr>平地(打分表)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玉洁 周</cp:lastModifiedBy>
  <dcterms:created xsi:type="dcterms:W3CDTF">2024-10-16T15:49:00Z</dcterms:created>
  <dcterms:modified xsi:type="dcterms:W3CDTF">2024-12-05T09:54:24Z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2024-10-16T07:49:43Z</vt:filetime>
  </property>
  <property fmtid="{D5CDD505-2E9C-101B-9397-08002B2CF9AE}" pid="4" name="UsrData">
    <vt:lpwstr>67078713ea62b0001f86d545wl</vt:lpwstr>
  </property>
  <property fmtid="{D5CDD505-2E9C-101B-9397-08002B2CF9AE}" pid="5" name="ICV">
    <vt:lpwstr>5A314F884CCD4FC8BACDFBE001CC2613_13</vt:lpwstr>
  </property>
  <property fmtid="{D5CDD505-2E9C-101B-9397-08002B2CF9AE}" pid="6" name="KSOProductBuildVer">
    <vt:lpwstr>2052-12.1.0.18608</vt:lpwstr>
  </property>
</Properties>
</file>